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54\1916. 12-2024-п русгидро\3. РАБОЧАЯ ДОКУМЕНТАЦИЯ\12-2024-П-ЭМ2\Расчетные схемы ТКЗ\"/>
    </mc:Choice>
  </mc:AlternateContent>
  <xr:revisionPtr revIDLastSave="0" documentId="13_ncr:1_{BDB1DB57-EB5D-4493-88FA-546295EAEA52}" xr6:coauthVersionLast="47" xr6:coauthVersionMax="47" xr10:uidLastSave="{00000000-0000-0000-0000-000000000000}"/>
  <bookViews>
    <workbookView xWindow="-120" yWindow="-120" windowWidth="29040" windowHeight="15840" tabRatio="817" activeTab="3" xr2:uid="{00000000-000D-0000-FFFF-FFFF00000000}"/>
  </bookViews>
  <sheets>
    <sheet name="К1" sheetId="94" r:id="rId1"/>
    <sheet name="К1.1" sheetId="95" r:id="rId2"/>
    <sheet name="К2" sheetId="96" r:id="rId3"/>
    <sheet name="К2.1" sheetId="97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" i="94" l="1"/>
  <c r="N16" i="95"/>
  <c r="D16" i="95" s="1"/>
  <c r="N16" i="96"/>
  <c r="N38" i="96" s="1"/>
  <c r="E39" i="96" s="1"/>
  <c r="C39" i="96" s="1"/>
  <c r="N16" i="97"/>
  <c r="O2" i="97"/>
  <c r="Q2" i="97"/>
  <c r="P2" i="97" s="1"/>
  <c r="W18" i="97"/>
  <c r="R43" i="97"/>
  <c r="P43" i="97"/>
  <c r="N43" i="97"/>
  <c r="H43" i="97"/>
  <c r="G43" i="97"/>
  <c r="R42" i="97"/>
  <c r="I43" i="97" s="1"/>
  <c r="P42" i="97"/>
  <c r="N42" i="97"/>
  <c r="E43" i="97" s="1"/>
  <c r="C43" i="97" s="1"/>
  <c r="H42" i="97"/>
  <c r="G42" i="97"/>
  <c r="P41" i="97"/>
  <c r="N41" i="97"/>
  <c r="E42" i="97" s="1"/>
  <c r="H41" i="97"/>
  <c r="P40" i="97"/>
  <c r="G41" i="97" s="1"/>
  <c r="N40" i="97"/>
  <c r="E41" i="97" s="1"/>
  <c r="C41" i="97" s="1"/>
  <c r="H40" i="97"/>
  <c r="G40" i="97"/>
  <c r="R39" i="97"/>
  <c r="I40" i="97" s="1"/>
  <c r="P39" i="97"/>
  <c r="N39" i="97"/>
  <c r="E40" i="97" s="1"/>
  <c r="C40" i="97" s="1"/>
  <c r="I39" i="97"/>
  <c r="H39" i="97"/>
  <c r="R38" i="97"/>
  <c r="P38" i="97"/>
  <c r="G39" i="97" s="1"/>
  <c r="N38" i="97"/>
  <c r="E39" i="97" s="1"/>
  <c r="J28" i="97"/>
  <c r="H28" i="97"/>
  <c r="J27" i="97"/>
  <c r="H27" i="97"/>
  <c r="J26" i="97"/>
  <c r="H26" i="97"/>
  <c r="J25" i="97"/>
  <c r="H25" i="97"/>
  <c r="J24" i="97"/>
  <c r="H24" i="97"/>
  <c r="J23" i="97"/>
  <c r="H23" i="97"/>
  <c r="J22" i="97"/>
  <c r="H22" i="97"/>
  <c r="J21" i="97"/>
  <c r="H21" i="97"/>
  <c r="F21" i="97"/>
  <c r="D21" i="97"/>
  <c r="AA20" i="97"/>
  <c r="Y20" i="97"/>
  <c r="AC20" i="97" s="1"/>
  <c r="W20" i="97"/>
  <c r="T20" i="97"/>
  <c r="J20" i="97" s="1"/>
  <c r="R20" i="97"/>
  <c r="H20" i="97" s="1"/>
  <c r="F20" i="97"/>
  <c r="D20" i="97"/>
  <c r="W19" i="97"/>
  <c r="D19" i="97" s="1"/>
  <c r="T19" i="97"/>
  <c r="R19" i="97"/>
  <c r="AA18" i="97"/>
  <c r="R40" i="97"/>
  <c r="I41" i="97" s="1"/>
  <c r="T18" i="97"/>
  <c r="R18" i="97"/>
  <c r="D18" i="97"/>
  <c r="AA17" i="97"/>
  <c r="Y17" i="97"/>
  <c r="AC17" i="97" s="1"/>
  <c r="T17" i="97"/>
  <c r="J17" i="97" s="1"/>
  <c r="R17" i="97"/>
  <c r="H17" i="97" s="1"/>
  <c r="F17" i="97"/>
  <c r="D17" i="97"/>
  <c r="AA16" i="97"/>
  <c r="Y16" i="97"/>
  <c r="F16" i="97" s="1"/>
  <c r="T16" i="97"/>
  <c r="R16" i="97"/>
  <c r="D16" i="97"/>
  <c r="J14" i="97"/>
  <c r="H14" i="97"/>
  <c r="J13" i="97"/>
  <c r="D13" i="97"/>
  <c r="H13" i="97" s="1"/>
  <c r="J12" i="97"/>
  <c r="H12" i="97"/>
  <c r="D12" i="97"/>
  <c r="J11" i="97"/>
  <c r="H11" i="97"/>
  <c r="J9" i="97"/>
  <c r="H9" i="97"/>
  <c r="N2" i="97"/>
  <c r="Q2" i="96"/>
  <c r="Q2" i="94"/>
  <c r="W18" i="96"/>
  <c r="D18" i="96" s="1"/>
  <c r="R43" i="96"/>
  <c r="P43" i="96"/>
  <c r="N43" i="96"/>
  <c r="H43" i="96"/>
  <c r="G43" i="96"/>
  <c r="P42" i="96"/>
  <c r="N42" i="96"/>
  <c r="E43" i="96" s="1"/>
  <c r="H42" i="96"/>
  <c r="P41" i="96"/>
  <c r="G42" i="96" s="1"/>
  <c r="N41" i="96"/>
  <c r="E42" i="96" s="1"/>
  <c r="H41" i="96"/>
  <c r="P40" i="96"/>
  <c r="G41" i="96" s="1"/>
  <c r="N40" i="96"/>
  <c r="E41" i="96" s="1"/>
  <c r="H40" i="96"/>
  <c r="G40" i="96"/>
  <c r="R39" i="96"/>
  <c r="I40" i="96" s="1"/>
  <c r="P39" i="96"/>
  <c r="N39" i="96"/>
  <c r="E40" i="96" s="1"/>
  <c r="I39" i="96"/>
  <c r="H39" i="96"/>
  <c r="R38" i="96"/>
  <c r="P38" i="96"/>
  <c r="G39" i="96" s="1"/>
  <c r="J28" i="96"/>
  <c r="H28" i="96"/>
  <c r="J27" i="96"/>
  <c r="H27" i="96"/>
  <c r="J26" i="96"/>
  <c r="H26" i="96"/>
  <c r="J25" i="96"/>
  <c r="H25" i="96"/>
  <c r="J24" i="96"/>
  <c r="H24" i="96"/>
  <c r="J23" i="96"/>
  <c r="H23" i="96"/>
  <c r="J22" i="96"/>
  <c r="H22" i="96"/>
  <c r="J21" i="96"/>
  <c r="H21" i="96"/>
  <c r="F21" i="96"/>
  <c r="D21" i="96"/>
  <c r="W20" i="96"/>
  <c r="R42" i="96" s="1"/>
  <c r="I43" i="96" s="1"/>
  <c r="T20" i="96"/>
  <c r="R20" i="96"/>
  <c r="D20" i="96"/>
  <c r="W19" i="96"/>
  <c r="D19" i="96" s="1"/>
  <c r="T19" i="96"/>
  <c r="R19" i="96"/>
  <c r="AA18" i="96"/>
  <c r="R40" i="96"/>
  <c r="I41" i="96" s="1"/>
  <c r="T18" i="96"/>
  <c r="R18" i="96"/>
  <c r="AA17" i="96"/>
  <c r="Y17" i="96"/>
  <c r="AC17" i="96" s="1"/>
  <c r="T17" i="96"/>
  <c r="J17" i="96" s="1"/>
  <c r="R17" i="96"/>
  <c r="H17" i="96" s="1"/>
  <c r="D17" i="96"/>
  <c r="AA16" i="96"/>
  <c r="Y16" i="96"/>
  <c r="F16" i="96" s="1"/>
  <c r="T16" i="96"/>
  <c r="J14" i="96"/>
  <c r="H14" i="96"/>
  <c r="J13" i="96"/>
  <c r="D13" i="96"/>
  <c r="H13" i="96" s="1"/>
  <c r="J12" i="96"/>
  <c r="H12" i="96"/>
  <c r="D12" i="96"/>
  <c r="J11" i="96"/>
  <c r="H11" i="96"/>
  <c r="J9" i="96"/>
  <c r="H9" i="96"/>
  <c r="P2" i="96"/>
  <c r="O2" i="96"/>
  <c r="N2" i="96"/>
  <c r="Q2" i="95"/>
  <c r="P2" i="95" s="1"/>
  <c r="K2" i="95" s="1"/>
  <c r="D2" i="95" s="1"/>
  <c r="R43" i="95"/>
  <c r="P43" i="95"/>
  <c r="N43" i="95"/>
  <c r="H43" i="95"/>
  <c r="G43" i="95"/>
  <c r="E43" i="95"/>
  <c r="P42" i="95"/>
  <c r="N42" i="95"/>
  <c r="H42" i="95"/>
  <c r="G42" i="95"/>
  <c r="E42" i="95"/>
  <c r="P41" i="95"/>
  <c r="N41" i="95"/>
  <c r="H41" i="95"/>
  <c r="G41" i="95"/>
  <c r="E41" i="95"/>
  <c r="P40" i="95"/>
  <c r="N40" i="95"/>
  <c r="H40" i="95"/>
  <c r="R39" i="95"/>
  <c r="I40" i="95" s="1"/>
  <c r="P39" i="95"/>
  <c r="G40" i="95" s="1"/>
  <c r="N39" i="95"/>
  <c r="E40" i="95" s="1"/>
  <c r="H39" i="95"/>
  <c r="R38" i="95"/>
  <c r="I39" i="95" s="1"/>
  <c r="P38" i="95"/>
  <c r="G39" i="95" s="1"/>
  <c r="J28" i="95"/>
  <c r="H28" i="95"/>
  <c r="J27" i="95"/>
  <c r="H27" i="95"/>
  <c r="J26" i="95"/>
  <c r="H26" i="95"/>
  <c r="J25" i="95"/>
  <c r="H25" i="95"/>
  <c r="J24" i="95"/>
  <c r="H24" i="95"/>
  <c r="J23" i="95"/>
  <c r="H23" i="95"/>
  <c r="J22" i="95"/>
  <c r="H22" i="95"/>
  <c r="J21" i="95"/>
  <c r="H21" i="95"/>
  <c r="F21" i="95"/>
  <c r="D21" i="95"/>
  <c r="W20" i="95"/>
  <c r="R42" i="95" s="1"/>
  <c r="I43" i="95" s="1"/>
  <c r="C43" i="95" s="1"/>
  <c r="T20" i="95"/>
  <c r="R20" i="95"/>
  <c r="Y19" i="95"/>
  <c r="AC19" i="95" s="1"/>
  <c r="J19" i="95" s="1"/>
  <c r="W19" i="95"/>
  <c r="AA19" i="95" s="1"/>
  <c r="H19" i="95" s="1"/>
  <c r="T19" i="95"/>
  <c r="R19" i="95"/>
  <c r="F19" i="95"/>
  <c r="D19" i="95"/>
  <c r="W18" i="95"/>
  <c r="R40" i="95" s="1"/>
  <c r="I41" i="95" s="1"/>
  <c r="C41" i="95" s="1"/>
  <c r="T18" i="95"/>
  <c r="R18" i="95"/>
  <c r="D18" i="95"/>
  <c r="AC17" i="95"/>
  <c r="AA17" i="95"/>
  <c r="H17" i="95" s="1"/>
  <c r="Y17" i="95"/>
  <c r="F17" i="95" s="1"/>
  <c r="T17" i="95"/>
  <c r="R17" i="95"/>
  <c r="D17" i="95"/>
  <c r="AA16" i="95"/>
  <c r="Y16" i="95"/>
  <c r="AC16" i="95" s="1"/>
  <c r="T16" i="95"/>
  <c r="J16" i="95" s="1"/>
  <c r="R16" i="95"/>
  <c r="H16" i="95" s="1"/>
  <c r="J14" i="95"/>
  <c r="H14" i="95"/>
  <c r="J13" i="95"/>
  <c r="D13" i="95"/>
  <c r="H13" i="95" s="1"/>
  <c r="J12" i="95"/>
  <c r="D12" i="95"/>
  <c r="J11" i="95"/>
  <c r="H11" i="95"/>
  <c r="J9" i="95"/>
  <c r="H9" i="95"/>
  <c r="O2" i="95"/>
  <c r="N2" i="95"/>
  <c r="O2" i="94"/>
  <c r="D18" i="94"/>
  <c r="J14" i="94"/>
  <c r="H14" i="94"/>
  <c r="R43" i="94"/>
  <c r="P43" i="94"/>
  <c r="N43" i="94"/>
  <c r="H43" i="94"/>
  <c r="P42" i="94"/>
  <c r="G43" i="94" s="1"/>
  <c r="N42" i="94"/>
  <c r="E43" i="94" s="1"/>
  <c r="H42" i="94"/>
  <c r="G42" i="94"/>
  <c r="P41" i="94"/>
  <c r="N41" i="94"/>
  <c r="E42" i="94" s="1"/>
  <c r="H41" i="94"/>
  <c r="P40" i="94"/>
  <c r="G41" i="94" s="1"/>
  <c r="N40" i="94"/>
  <c r="E41" i="94" s="1"/>
  <c r="H40" i="94"/>
  <c r="R39" i="94"/>
  <c r="I40" i="94" s="1"/>
  <c r="P39" i="94"/>
  <c r="G40" i="94" s="1"/>
  <c r="H39" i="94"/>
  <c r="R38" i="94"/>
  <c r="I39" i="94" s="1"/>
  <c r="P38" i="94"/>
  <c r="G39" i="94" s="1"/>
  <c r="N38" i="94"/>
  <c r="E39" i="94" s="1"/>
  <c r="C39" i="94" s="1"/>
  <c r="J28" i="94"/>
  <c r="H28" i="94"/>
  <c r="J27" i="94"/>
  <c r="H27" i="94"/>
  <c r="J26" i="94"/>
  <c r="H26" i="94"/>
  <c r="J25" i="94"/>
  <c r="H25" i="94"/>
  <c r="J24" i="94"/>
  <c r="H24" i="94"/>
  <c r="J23" i="94"/>
  <c r="H23" i="94"/>
  <c r="J22" i="94"/>
  <c r="H22" i="94"/>
  <c r="J21" i="94"/>
  <c r="H21" i="94"/>
  <c r="F21" i="94"/>
  <c r="D21" i="94"/>
  <c r="W20" i="94"/>
  <c r="Y20" i="94" s="1"/>
  <c r="T20" i="94"/>
  <c r="R20" i="94"/>
  <c r="W19" i="94"/>
  <c r="D19" i="94" s="1"/>
  <c r="T19" i="94"/>
  <c r="R19" i="94"/>
  <c r="W18" i="94"/>
  <c r="T18" i="94"/>
  <c r="R18" i="94"/>
  <c r="AA17" i="94"/>
  <c r="Y17" i="94"/>
  <c r="AC17" i="94" s="1"/>
  <c r="T17" i="94"/>
  <c r="N39" i="94"/>
  <c r="E40" i="94" s="1"/>
  <c r="D17" i="94"/>
  <c r="AA16" i="94"/>
  <c r="Y16" i="94"/>
  <c r="AC16" i="94" s="1"/>
  <c r="T16" i="94"/>
  <c r="R16" i="94"/>
  <c r="D16" i="94"/>
  <c r="J13" i="94"/>
  <c r="D13" i="94"/>
  <c r="H13" i="94" s="1"/>
  <c r="J12" i="94"/>
  <c r="D12" i="94"/>
  <c r="J11" i="94"/>
  <c r="H11" i="94"/>
  <c r="J9" i="94"/>
  <c r="H9" i="94"/>
  <c r="P2" i="94"/>
  <c r="N2" i="94"/>
  <c r="C39" i="97" l="1"/>
  <c r="J16" i="94"/>
  <c r="H16" i="94"/>
  <c r="N38" i="95"/>
  <c r="E39" i="95" s="1"/>
  <c r="C39" i="95" s="1"/>
  <c r="U39" i="95" s="1"/>
  <c r="R16" i="96"/>
  <c r="H16" i="96" s="1"/>
  <c r="D16" i="96"/>
  <c r="H16" i="97"/>
  <c r="K2" i="97"/>
  <c r="D2" i="97" s="1"/>
  <c r="H18" i="97"/>
  <c r="D29" i="97"/>
  <c r="C42" i="97"/>
  <c r="U39" i="97"/>
  <c r="V39" i="97"/>
  <c r="V40" i="97" s="1"/>
  <c r="V41" i="97" s="1"/>
  <c r="W41" i="97" s="1"/>
  <c r="AC16" i="97"/>
  <c r="J16" i="97" s="1"/>
  <c r="Y19" i="97"/>
  <c r="AA19" i="97"/>
  <c r="H19" i="97" s="1"/>
  <c r="H29" i="97" s="1"/>
  <c r="Y18" i="97"/>
  <c r="R41" i="97"/>
  <c r="I42" i="97" s="1"/>
  <c r="K2" i="96"/>
  <c r="D2" i="96" s="1"/>
  <c r="D29" i="96"/>
  <c r="H18" i="96"/>
  <c r="C41" i="96"/>
  <c r="U39" i="96"/>
  <c r="V39" i="96"/>
  <c r="C42" i="96"/>
  <c r="H20" i="96"/>
  <c r="C40" i="96"/>
  <c r="C43" i="96"/>
  <c r="AC16" i="96"/>
  <c r="J16" i="96" s="1"/>
  <c r="Y20" i="96"/>
  <c r="F17" i="96"/>
  <c r="AA20" i="96"/>
  <c r="Y19" i="96"/>
  <c r="AA19" i="96"/>
  <c r="H19" i="96" s="1"/>
  <c r="Y18" i="96"/>
  <c r="R41" i="96"/>
  <c r="I42" i="96" s="1"/>
  <c r="J17" i="95"/>
  <c r="C40" i="95"/>
  <c r="V39" i="95"/>
  <c r="U40" i="95" s="1"/>
  <c r="D29" i="95"/>
  <c r="Y20" i="95"/>
  <c r="AA20" i="95"/>
  <c r="H20" i="95" s="1"/>
  <c r="F16" i="95"/>
  <c r="Y18" i="95"/>
  <c r="AA18" i="95"/>
  <c r="H18" i="95" s="1"/>
  <c r="D20" i="95"/>
  <c r="R41" i="95"/>
  <c r="I42" i="95" s="1"/>
  <c r="C42" i="95" s="1"/>
  <c r="H12" i="95"/>
  <c r="H29" i="95" s="1"/>
  <c r="F17" i="94"/>
  <c r="C40" i="94"/>
  <c r="J17" i="94"/>
  <c r="F16" i="94"/>
  <c r="J20" i="94"/>
  <c r="F20" i="94"/>
  <c r="AC20" i="94"/>
  <c r="K2" i="94"/>
  <c r="D2" i="94" s="1"/>
  <c r="U39" i="94"/>
  <c r="V39" i="94"/>
  <c r="AA20" i="94"/>
  <c r="H20" i="94" s="1"/>
  <c r="Y19" i="94"/>
  <c r="AA19" i="94"/>
  <c r="H19" i="94" s="1"/>
  <c r="R17" i="94"/>
  <c r="H17" i="94" s="1"/>
  <c r="Y18" i="94"/>
  <c r="AA18" i="94"/>
  <c r="H18" i="94" s="1"/>
  <c r="D20" i="94"/>
  <c r="D29" i="94" s="1"/>
  <c r="H12" i="94"/>
  <c r="R41" i="94"/>
  <c r="I42" i="94" s="1"/>
  <c r="C42" i="94" s="1"/>
  <c r="R42" i="94"/>
  <c r="I43" i="94" s="1"/>
  <c r="C43" i="94" s="1"/>
  <c r="R40" i="94"/>
  <c r="I41" i="94" s="1"/>
  <c r="C41" i="94" s="1"/>
  <c r="U40" i="97" l="1"/>
  <c r="X40" i="97" s="1"/>
  <c r="H29" i="96"/>
  <c r="U40" i="96"/>
  <c r="X40" i="96" s="1"/>
  <c r="U41" i="97"/>
  <c r="U44" i="97" s="1"/>
  <c r="U42" i="97"/>
  <c r="F19" i="97"/>
  <c r="AC19" i="97"/>
  <c r="J19" i="97" s="1"/>
  <c r="AC18" i="97"/>
  <c r="J18" i="97" s="1"/>
  <c r="F18" i="97"/>
  <c r="V42" i="97"/>
  <c r="F18" i="96"/>
  <c r="F29" i="96" s="1"/>
  <c r="AC18" i="96"/>
  <c r="J18" i="96" s="1"/>
  <c r="J29" i="96" s="1"/>
  <c r="F20" i="96"/>
  <c r="AC20" i="96"/>
  <c r="J20" i="96" s="1"/>
  <c r="V40" i="96"/>
  <c r="F19" i="96"/>
  <c r="AC19" i="96"/>
  <c r="J19" i="96" s="1"/>
  <c r="V40" i="95"/>
  <c r="V41" i="95" s="1"/>
  <c r="W41" i="95" s="1"/>
  <c r="U42" i="95" s="1"/>
  <c r="V42" i="95"/>
  <c r="X40" i="95"/>
  <c r="AC18" i="95"/>
  <c r="J18" i="95" s="1"/>
  <c r="F18" i="95"/>
  <c r="U41" i="95"/>
  <c r="F20" i="95"/>
  <c r="F29" i="95" s="1"/>
  <c r="AC20" i="95"/>
  <c r="J20" i="95" s="1"/>
  <c r="V40" i="94"/>
  <c r="V41" i="94" s="1"/>
  <c r="W41" i="94" s="1"/>
  <c r="V42" i="94" s="1"/>
  <c r="V43" i="94" s="1"/>
  <c r="U40" i="94"/>
  <c r="X40" i="94" s="1"/>
  <c r="F19" i="94"/>
  <c r="AC19" i="94"/>
  <c r="J19" i="94" s="1"/>
  <c r="H29" i="94"/>
  <c r="F18" i="94"/>
  <c r="AC18" i="94"/>
  <c r="J18" i="94" s="1"/>
  <c r="X41" i="97" l="1"/>
  <c r="J29" i="97"/>
  <c r="V43" i="97"/>
  <c r="U43" i="97"/>
  <c r="F29" i="97"/>
  <c r="V41" i="96"/>
  <c r="W41" i="96" s="1"/>
  <c r="U41" i="96"/>
  <c r="X41" i="96" s="1"/>
  <c r="F50" i="96"/>
  <c r="N30" i="96"/>
  <c r="N31" i="96" s="1"/>
  <c r="M8" i="96"/>
  <c r="L30" i="96"/>
  <c r="L31" i="96" s="1"/>
  <c r="I8" i="96"/>
  <c r="U44" i="95"/>
  <c r="F50" i="95"/>
  <c r="I8" i="95"/>
  <c r="G51" i="95" s="1"/>
  <c r="N30" i="95"/>
  <c r="N31" i="95" s="1"/>
  <c r="M8" i="95"/>
  <c r="J29" i="95"/>
  <c r="L30" i="95" s="1"/>
  <c r="L31" i="95" s="1"/>
  <c r="X41" i="95"/>
  <c r="V43" i="95"/>
  <c r="U43" i="95"/>
  <c r="U41" i="94"/>
  <c r="X41" i="94" s="1"/>
  <c r="U43" i="94"/>
  <c r="U42" i="94"/>
  <c r="F29" i="94"/>
  <c r="J29" i="94"/>
  <c r="F50" i="97" l="1"/>
  <c r="N30" i="97"/>
  <c r="N31" i="97" s="1"/>
  <c r="M8" i="97"/>
  <c r="I8" i="97"/>
  <c r="L30" i="97"/>
  <c r="L31" i="97" s="1"/>
  <c r="V42" i="96"/>
  <c r="U42" i="96"/>
  <c r="U44" i="96" s="1"/>
  <c r="G51" i="96"/>
  <c r="D31" i="96"/>
  <c r="G50" i="96"/>
  <c r="F31" i="96"/>
  <c r="N32" i="96" s="1"/>
  <c r="U8" i="96" s="1"/>
  <c r="S8" i="96" s="1"/>
  <c r="I2" i="96"/>
  <c r="G2" i="96" s="1"/>
  <c r="E2" i="96" s="1"/>
  <c r="K8" i="96"/>
  <c r="D31" i="95"/>
  <c r="L33" i="95" s="1"/>
  <c r="G50" i="95"/>
  <c r="F31" i="95"/>
  <c r="N32" i="95" s="1"/>
  <c r="U8" i="95" s="1"/>
  <c r="S8" i="95" s="1"/>
  <c r="I2" i="95"/>
  <c r="G2" i="95" s="1"/>
  <c r="E2" i="95" s="1"/>
  <c r="K8" i="95"/>
  <c r="L30" i="94"/>
  <c r="L31" i="94" s="1"/>
  <c r="U44" i="94"/>
  <c r="F50" i="94"/>
  <c r="M8" i="94"/>
  <c r="I2" i="94" s="1"/>
  <c r="I8" i="94"/>
  <c r="N30" i="94"/>
  <c r="N31" i="94" s="1"/>
  <c r="D31" i="97" l="1"/>
  <c r="L33" i="97" s="1"/>
  <c r="G51" i="97"/>
  <c r="G50" i="97"/>
  <c r="K8" i="97"/>
  <c r="F31" i="97"/>
  <c r="N32" i="97" s="1"/>
  <c r="U8" i="97" s="1"/>
  <c r="S8" i="97" s="1"/>
  <c r="I2" i="97"/>
  <c r="G2" i="97" s="1"/>
  <c r="E2" i="97" s="1"/>
  <c r="L33" i="96"/>
  <c r="L32" i="96"/>
  <c r="V43" i="96"/>
  <c r="U43" i="96"/>
  <c r="I6" i="96"/>
  <c r="C2" i="96"/>
  <c r="L32" i="95"/>
  <c r="Q8" i="95" s="1"/>
  <c r="I6" i="95"/>
  <c r="C2" i="95"/>
  <c r="G51" i="94"/>
  <c r="G2" i="94"/>
  <c r="E2" i="94" s="1"/>
  <c r="D31" i="94"/>
  <c r="G50" i="94"/>
  <c r="K8" i="94"/>
  <c r="F31" i="94"/>
  <c r="N32" i="94" s="1"/>
  <c r="U8" i="94" s="1"/>
  <c r="S8" i="94" s="1"/>
  <c r="L32" i="97" l="1"/>
  <c r="Q8" i="97"/>
  <c r="I6" i="97"/>
  <c r="C2" i="97"/>
  <c r="Q8" i="96"/>
  <c r="I6" i="94"/>
  <c r="C2" i="94"/>
  <c r="L33" i="94"/>
  <c r="L32" i="94"/>
  <c r="Q8" i="94" l="1"/>
</calcChain>
</file>

<file path=xl/sharedStrings.xml><?xml version="1.0" encoding="utf-8"?>
<sst xmlns="http://schemas.openxmlformats.org/spreadsheetml/2006/main" count="696" uniqueCount="117">
  <si>
    <t>Qк</t>
  </si>
  <si>
    <t>Qн</t>
  </si>
  <si>
    <t>к</t>
  </si>
  <si>
    <t>в</t>
  </si>
  <si>
    <t>Втер</t>
  </si>
  <si>
    <t>S</t>
  </si>
  <si>
    <t>I</t>
  </si>
  <si>
    <t>t</t>
  </si>
  <si>
    <t>Qо</t>
  </si>
  <si>
    <t>Qдд</t>
  </si>
  <si>
    <t>Qокр</t>
  </si>
  <si>
    <t>Iраб</t>
  </si>
  <si>
    <t>Iдд</t>
  </si>
  <si>
    <t>Ток к.з</t>
  </si>
  <si>
    <t>Rт</t>
  </si>
  <si>
    <t>Хт</t>
  </si>
  <si>
    <t>Rш</t>
  </si>
  <si>
    <t>Хш</t>
  </si>
  <si>
    <t>Rвыкл. Ввод</t>
  </si>
  <si>
    <t>Rвыкл.прис.</t>
  </si>
  <si>
    <t>Хвык. Прис</t>
  </si>
  <si>
    <t>Rкаб.1</t>
  </si>
  <si>
    <t>Rкаб.2</t>
  </si>
  <si>
    <t>Rкаб.3</t>
  </si>
  <si>
    <t>Rкаб.4</t>
  </si>
  <si>
    <t>Rкаб.5</t>
  </si>
  <si>
    <t>Rкаб.6</t>
  </si>
  <si>
    <t>Хкаб.1</t>
  </si>
  <si>
    <t>Хкаб.2</t>
  </si>
  <si>
    <t>Хкаб.3</t>
  </si>
  <si>
    <t>Хкаб.4</t>
  </si>
  <si>
    <t>Хкаб.5</t>
  </si>
  <si>
    <t>Хкаб.6</t>
  </si>
  <si>
    <t>R0каб.1</t>
  </si>
  <si>
    <t>Х0каб.1</t>
  </si>
  <si>
    <t>Rкв.шк</t>
  </si>
  <si>
    <t>Хккв.шк</t>
  </si>
  <si>
    <t>Х0каб.2</t>
  </si>
  <si>
    <t>Х0каб.3</t>
  </si>
  <si>
    <t>Х0каб.4</t>
  </si>
  <si>
    <t>Х0каб.5</t>
  </si>
  <si>
    <t>Х0каб.6</t>
  </si>
  <si>
    <t>R0каб.2</t>
  </si>
  <si>
    <t>R0каб.3</t>
  </si>
  <si>
    <t>R0каб.4</t>
  </si>
  <si>
    <t>R0каб.5</t>
  </si>
  <si>
    <t>R0каб.6</t>
  </si>
  <si>
    <t>Iк.з</t>
  </si>
  <si>
    <t>Rсумм</t>
  </si>
  <si>
    <t>Хсумм</t>
  </si>
  <si>
    <t>R0сумм</t>
  </si>
  <si>
    <t>Х0сумм</t>
  </si>
  <si>
    <t>R0ш</t>
  </si>
  <si>
    <t>Х0ш</t>
  </si>
  <si>
    <t>Lrкаб.1</t>
  </si>
  <si>
    <t>Lrкаб.2</t>
  </si>
  <si>
    <t>Lrкаб.3</t>
  </si>
  <si>
    <t>Lrкаб.4</t>
  </si>
  <si>
    <t>Lrкаб.5</t>
  </si>
  <si>
    <t>Lrкаб.6</t>
  </si>
  <si>
    <t>Lxкаб.1</t>
  </si>
  <si>
    <t>Lxкаб.2</t>
  </si>
  <si>
    <t>Lxкаб.3</t>
  </si>
  <si>
    <t>LR0каб.1</t>
  </si>
  <si>
    <t>LR0каб.2</t>
  </si>
  <si>
    <t>LR0каб.3</t>
  </si>
  <si>
    <t>LХ0каб.1</t>
  </si>
  <si>
    <t>LХ0каб.2</t>
  </si>
  <si>
    <t>LХ0каб.3</t>
  </si>
  <si>
    <t>Rд</t>
  </si>
  <si>
    <t>Rобщ</t>
  </si>
  <si>
    <t>к1</t>
  </si>
  <si>
    <t>к3</t>
  </si>
  <si>
    <t>Z1</t>
  </si>
  <si>
    <t>Z3</t>
  </si>
  <si>
    <t>Rд1</t>
  </si>
  <si>
    <t>Rд01</t>
  </si>
  <si>
    <t>Rд3</t>
  </si>
  <si>
    <t>Iк.з дуга(1)</t>
  </si>
  <si>
    <t>Iт</t>
  </si>
  <si>
    <t>Rкв.щит</t>
  </si>
  <si>
    <t>Rвыклщит.прис.</t>
  </si>
  <si>
    <r>
      <rPr>
        <sz val="11"/>
        <color theme="1"/>
        <rFont val="Calibri"/>
        <family val="2"/>
        <charset val="204"/>
      </rPr>
      <t>∆</t>
    </r>
    <r>
      <rPr>
        <sz val="11"/>
        <color theme="1"/>
        <rFont val="Calibri"/>
        <family val="2"/>
        <charset val="204"/>
        <scheme val="minor"/>
      </rPr>
      <t>U</t>
    </r>
  </si>
  <si>
    <t>R</t>
  </si>
  <si>
    <r>
      <t>cos</t>
    </r>
    <r>
      <rPr>
        <sz val="11"/>
        <color theme="1"/>
        <rFont val="Calibri"/>
        <family val="2"/>
        <charset val="204"/>
      </rPr>
      <t>ψ</t>
    </r>
  </si>
  <si>
    <t>Х</t>
  </si>
  <si>
    <r>
      <t>sin</t>
    </r>
    <r>
      <rPr>
        <sz val="11"/>
        <color theme="1"/>
        <rFont val="Calibri"/>
        <family val="2"/>
        <charset val="204"/>
      </rPr>
      <t>ψ</t>
    </r>
  </si>
  <si>
    <t>L</t>
  </si>
  <si>
    <t>U</t>
  </si>
  <si>
    <t>U%</t>
  </si>
  <si>
    <t>Потери напряжения</t>
  </si>
  <si>
    <t>Iуд.</t>
  </si>
  <si>
    <t>АВБШВ 2(3x120+1х70)мм²</t>
  </si>
  <si>
    <t>т.К-1.1</t>
  </si>
  <si>
    <t>т.К-2</t>
  </si>
  <si>
    <t>т.К-1</t>
  </si>
  <si>
    <t>Rвыкл. Сек</t>
  </si>
  <si>
    <t>Хвык. Сек</t>
  </si>
  <si>
    <t>R АВР</t>
  </si>
  <si>
    <t>R реактор</t>
  </si>
  <si>
    <t>Rввод  д41.38</t>
  </si>
  <si>
    <t>Iк.з дуга(2)</t>
  </si>
  <si>
    <t>Iк.з дуга(3)</t>
  </si>
  <si>
    <t>Lxкаб.4</t>
  </si>
  <si>
    <t>LR0каб.4</t>
  </si>
  <si>
    <t>LХ0каб.4</t>
  </si>
  <si>
    <t>Lxкаб.5</t>
  </si>
  <si>
    <t>LR0каб.5</t>
  </si>
  <si>
    <t>LХ0каб.5</t>
  </si>
  <si>
    <t>Rвыкл ШСАУ Вс5</t>
  </si>
  <si>
    <t>Rвыкл. Шк. Д41.33</t>
  </si>
  <si>
    <t>Rвыкл. пр. Д41.33</t>
  </si>
  <si>
    <t>КАБЕЛЬ ОТ Д41.33 ДО ШСАУ 
Пс6Вс10</t>
  </si>
  <si>
    <t>ВВГнг(А)-5x10 мм²</t>
  </si>
  <si>
    <t>КАБЕЛЬ ОТ ШСАУ 
Пс6Вс10 ДО 
Вс10</t>
  </si>
  <si>
    <t>ВВГнг(А)-4x4 мм²</t>
  </si>
  <si>
    <t>Rввод  ШСАУ 
Пс6Вс1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</si>
</sst>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84BE2-4101-4DCE-9A1D-A6FA43B8E40F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77.019021966528996</v>
      </c>
      <c r="D2" s="5">
        <f>K2</f>
        <v>35.562883418291975</v>
      </c>
      <c r="E2" s="5">
        <f>(F2*G2)/(H2^2)</f>
        <v>0.14707464862081709</v>
      </c>
      <c r="F2" s="5">
        <v>19.579999999999998</v>
      </c>
      <c r="G2" s="5">
        <f>(I2^2)*J2</f>
        <v>0.75114733718496984</v>
      </c>
      <c r="H2" s="5">
        <v>10</v>
      </c>
      <c r="I2" s="5">
        <f>M8</f>
        <v>2.7407067285373126</v>
      </c>
      <c r="J2" s="5">
        <v>0.1</v>
      </c>
      <c r="K2" s="5">
        <f>L2+(M2-N2)*(O2/P2)^2</f>
        <v>35.562883418291975</v>
      </c>
      <c r="L2" s="5">
        <v>30</v>
      </c>
      <c r="M2" s="5">
        <v>70</v>
      </c>
      <c r="N2" s="5">
        <f>25</f>
        <v>25</v>
      </c>
      <c r="O2" s="5">
        <f>20.6</f>
        <v>20.6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1.1572912619962628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1.4142628409681393</v>
      </c>
      <c r="J8" t="s">
        <v>47</v>
      </c>
      <c r="K8">
        <f>0.865*M8</f>
        <v>2.3707113201847752</v>
      </c>
      <c r="L8" t="s">
        <v>47</v>
      </c>
      <c r="M8">
        <f>0.4/((1.73*SQRT(D29^2+F29^2)))*1000</f>
        <v>2.7407067285373126</v>
      </c>
      <c r="P8" t="s">
        <v>78</v>
      </c>
      <c r="Q8">
        <f>1.73*400/SQRT((2*L32+L33)^2+(2*F29+J29))</f>
        <v>0.92570716470429359</v>
      </c>
      <c r="R8" t="s">
        <v>101</v>
      </c>
      <c r="S8">
        <f>0.865*U8</f>
        <v>2.0753725003347649</v>
      </c>
      <c r="T8" t="s">
        <v>102</v>
      </c>
      <c r="U8">
        <f>400/(1.73*(SQRT(N32^2+F29^2)))</f>
        <v>2.399274566861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96</v>
      </c>
      <c r="D12">
        <f>1.05</f>
        <v>1.05</v>
      </c>
      <c r="E12" t="s">
        <v>97</v>
      </c>
      <c r="F12">
        <v>0.17</v>
      </c>
      <c r="G12" t="s">
        <v>96</v>
      </c>
      <c r="H12">
        <f>D12</f>
        <v>1.05</v>
      </c>
      <c r="I12" t="s">
        <v>97</v>
      </c>
      <c r="J12">
        <f>F12</f>
        <v>0.17</v>
      </c>
    </row>
    <row r="13" spans="2:29" x14ac:dyDescent="0.25">
      <c r="C13" t="s">
        <v>110</v>
      </c>
      <c r="D13">
        <f>1.05</f>
        <v>1.05</v>
      </c>
      <c r="E13" t="s">
        <v>97</v>
      </c>
      <c r="F13">
        <v>0.17</v>
      </c>
      <c r="G13" t="s">
        <v>96</v>
      </c>
      <c r="H13">
        <f>D13</f>
        <v>1.05</v>
      </c>
      <c r="I13" t="s">
        <v>97</v>
      </c>
      <c r="J13">
        <f>F13</f>
        <v>0.17</v>
      </c>
    </row>
    <row r="14" spans="2:29" x14ac:dyDescent="0.25">
      <c r="B14" t="s">
        <v>95</v>
      </c>
      <c r="C14" t="s">
        <v>111</v>
      </c>
      <c r="D14">
        <v>8.8000000000000007</v>
      </c>
      <c r="E14" t="s">
        <v>97</v>
      </c>
      <c r="F14">
        <v>4.5</v>
      </c>
      <c r="G14" t="s">
        <v>96</v>
      </c>
      <c r="H14">
        <f>D14</f>
        <v>8.8000000000000007</v>
      </c>
      <c r="I14" t="s">
        <v>97</v>
      </c>
      <c r="J14">
        <f>F14</f>
        <v>4.5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45.75" x14ac:dyDescent="0.25">
      <c r="A17" s="11" t="s">
        <v>112</v>
      </c>
      <c r="B17" s="10" t="s">
        <v>113</v>
      </c>
      <c r="C17" t="s">
        <v>22</v>
      </c>
      <c r="D17">
        <f t="shared" ref="D17:D21" si="2">N17*W17</f>
        <v>57.04</v>
      </c>
      <c r="E17" t="s">
        <v>28</v>
      </c>
      <c r="F17">
        <f t="shared" ref="F17:F21" si="3">P17*Y17</f>
        <v>2.2629999999999999</v>
      </c>
      <c r="G17" t="s">
        <v>42</v>
      </c>
      <c r="H17">
        <f t="shared" ref="H17:H21" si="4">R17*AA17</f>
        <v>256.68000000000006</v>
      </c>
      <c r="I17" t="s">
        <v>37</v>
      </c>
      <c r="J17">
        <f t="shared" ref="J17:J21" si="5">T17*AC17</f>
        <v>10.183499999999999</v>
      </c>
      <c r="M17" t="s">
        <v>22</v>
      </c>
      <c r="N17">
        <v>1.84</v>
      </c>
      <c r="O17" t="s">
        <v>28</v>
      </c>
      <c r="P17">
        <v>7.2999999999999995E-2</v>
      </c>
      <c r="Q17" t="s">
        <v>42</v>
      </c>
      <c r="R17">
        <f t="shared" si="0"/>
        <v>8.2800000000000011</v>
      </c>
      <c r="S17" t="s">
        <v>37</v>
      </c>
      <c r="T17">
        <f t="shared" si="1"/>
        <v>0.32849999999999996</v>
      </c>
      <c r="V17" t="s">
        <v>55</v>
      </c>
      <c r="W17">
        <v>31</v>
      </c>
      <c r="X17" t="s">
        <v>61</v>
      </c>
      <c r="Y17">
        <f>W17</f>
        <v>31</v>
      </c>
      <c r="Z17" t="s">
        <v>64</v>
      </c>
      <c r="AA17">
        <f t="shared" ref="AA17" si="6">W17</f>
        <v>31</v>
      </c>
      <c r="AB17" t="s">
        <v>67</v>
      </c>
      <c r="AC17">
        <f t="shared" ref="AC17:AC20" si="7">Y17</f>
        <v>31</v>
      </c>
    </row>
    <row r="18" spans="1:29" x14ac:dyDescent="0.25">
      <c r="A18" s="11"/>
      <c r="B18" s="10"/>
      <c r="C18" t="s">
        <v>23</v>
      </c>
      <c r="D18">
        <f>N18*W18</f>
        <v>0</v>
      </c>
      <c r="E18" t="s">
        <v>29</v>
      </c>
      <c r="F18">
        <f t="shared" si="3"/>
        <v>0</v>
      </c>
      <c r="G18" t="s">
        <v>43</v>
      </c>
      <c r="H18">
        <f t="shared" si="4"/>
        <v>0</v>
      </c>
      <c r="I18" t="s">
        <v>38</v>
      </c>
      <c r="J18">
        <f t="shared" si="5"/>
        <v>0</v>
      </c>
      <c r="M18" t="s">
        <v>23</v>
      </c>
      <c r="O18" t="s">
        <v>29</v>
      </c>
      <c r="Q18" t="s">
        <v>43</v>
      </c>
      <c r="R18">
        <f>4.5*N18</f>
        <v>0</v>
      </c>
      <c r="S18" t="s">
        <v>38</v>
      </c>
      <c r="T18">
        <f t="shared" si="1"/>
        <v>0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x14ac:dyDescent="0.25">
      <c r="A19" s="11"/>
      <c r="B19" s="10"/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O19" t="s">
        <v>30</v>
      </c>
      <c r="Q19" t="s">
        <v>44</v>
      </c>
      <c r="R19">
        <f>4.5*N19</f>
        <v>0</v>
      </c>
      <c r="S19" t="s">
        <v>39</v>
      </c>
      <c r="T19">
        <f t="shared" si="1"/>
        <v>0</v>
      </c>
      <c r="V19" t="s">
        <v>57</v>
      </c>
      <c r="W19">
        <f>31</f>
        <v>31</v>
      </c>
      <c r="X19" t="s">
        <v>103</v>
      </c>
      <c r="Y19">
        <f>W19</f>
        <v>31</v>
      </c>
      <c r="Z19" t="s">
        <v>104</v>
      </c>
      <c r="AA19">
        <f>W19</f>
        <v>31</v>
      </c>
      <c r="AB19" t="s">
        <v>105</v>
      </c>
      <c r="AC19">
        <f t="shared" si="7"/>
        <v>31</v>
      </c>
    </row>
    <row r="20" spans="1:29" x14ac:dyDescent="0.25">
      <c r="A20" s="11"/>
      <c r="B20" s="10"/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  <c r="M20" t="s">
        <v>25</v>
      </c>
      <c r="O20" t="s">
        <v>31</v>
      </c>
      <c r="Q20" t="s">
        <v>45</v>
      </c>
      <c r="R20">
        <f>4.5*N20</f>
        <v>0</v>
      </c>
      <c r="S20" t="s">
        <v>40</v>
      </c>
      <c r="T20">
        <f t="shared" si="1"/>
        <v>0</v>
      </c>
      <c r="V20" t="s">
        <v>58</v>
      </c>
      <c r="W20">
        <f>5</f>
        <v>5</v>
      </c>
      <c r="X20" t="s">
        <v>106</v>
      </c>
      <c r="Y20">
        <f>W20</f>
        <v>5</v>
      </c>
      <c r="Z20" t="s">
        <v>107</v>
      </c>
      <c r="AA20">
        <f>W20</f>
        <v>5</v>
      </c>
      <c r="AB20" t="s">
        <v>108</v>
      </c>
      <c r="AC20">
        <f t="shared" si="7"/>
        <v>5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99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100</v>
      </c>
      <c r="E24" t="s">
        <v>97</v>
      </c>
      <c r="G24" t="s">
        <v>96</v>
      </c>
      <c r="H24">
        <f>D24</f>
        <v>0</v>
      </c>
      <c r="I24" t="s">
        <v>97</v>
      </c>
      <c r="J24">
        <f>F24</f>
        <v>0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109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80.62700000000001</v>
      </c>
      <c r="E29" t="s">
        <v>49</v>
      </c>
      <c r="F29">
        <f>SUM(F9:F28)</f>
        <v>24.826999999999998</v>
      </c>
      <c r="G29" t="s">
        <v>50</v>
      </c>
      <c r="H29">
        <f>SUM(H9:H28)</f>
        <v>317.74850000000004</v>
      </c>
      <c r="I29" t="s">
        <v>51</v>
      </c>
      <c r="J29">
        <f>SUM(J9:J28)</f>
        <v>50.205500000000001</v>
      </c>
    </row>
    <row r="30" spans="1:29" x14ac:dyDescent="0.25">
      <c r="C30" t="s">
        <v>70</v>
      </c>
      <c r="K30" t="s">
        <v>73</v>
      </c>
      <c r="L30">
        <f>(SQRT((2*D29+H29)^2+(2*F29+J29)^2))/3</f>
        <v>163.10028092710328</v>
      </c>
      <c r="M30" t="s">
        <v>74</v>
      </c>
      <c r="N30">
        <f>SQRT(D29^2+F29^2)</f>
        <v>84.362865397045411</v>
      </c>
    </row>
    <row r="31" spans="1:29" x14ac:dyDescent="0.25">
      <c r="C31" t="s">
        <v>75</v>
      </c>
      <c r="D31">
        <f>SQRT((400^2/(3*L31^2*I8^2))-F29^2)-D29</f>
        <v>89.489106406715393</v>
      </c>
      <c r="E31" t="s">
        <v>77</v>
      </c>
      <c r="F31">
        <f>SQRT((400^2/(3*M8^2*N31^2))-F29^2)-D29</f>
        <v>12.488295184580679</v>
      </c>
      <c r="K31" t="s">
        <v>71</v>
      </c>
      <c r="L31">
        <f>0.6-0.0025*L30+0.114*L30^0.5-0.13*L30^0.33</f>
        <v>0.94983323690938803</v>
      </c>
      <c r="M31" t="s">
        <v>72</v>
      </c>
      <c r="N31">
        <f>0.6-0.0025*N30+0.114*N30^0.5-0.13*N30^0.33</f>
        <v>0.87438532496798693</v>
      </c>
    </row>
    <row r="32" spans="1:29" x14ac:dyDescent="0.25">
      <c r="H32" t="s">
        <v>47</v>
      </c>
      <c r="K32" t="s">
        <v>75</v>
      </c>
      <c r="L32">
        <f>D31+D29</f>
        <v>170.1161064067154</v>
      </c>
      <c r="M32" t="s">
        <v>77</v>
      </c>
      <c r="N32">
        <f>D29+F31</f>
        <v>93.115295184580688</v>
      </c>
    </row>
    <row r="33" spans="3:24" x14ac:dyDescent="0.25">
      <c r="K33" t="s">
        <v>76</v>
      </c>
      <c r="L33">
        <f>D31+H29</f>
        <v>407.23760640671543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1.84</v>
      </c>
      <c r="O39" t="s">
        <v>28</v>
      </c>
      <c r="P39">
        <f t="shared" si="11"/>
        <v>7.2999999999999995E-2</v>
      </c>
      <c r="Q39" t="s">
        <v>55</v>
      </c>
      <c r="R39">
        <f t="shared" si="12"/>
        <v>31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8.3088060000000006</v>
      </c>
      <c r="D40">
        <v>75</v>
      </c>
      <c r="E40">
        <f>N39</f>
        <v>1.84</v>
      </c>
      <c r="F40">
        <v>0.96</v>
      </c>
      <c r="G40">
        <f>P39</f>
        <v>7.2999999999999995E-2</v>
      </c>
      <c r="H40">
        <f>(1-(F40^2))^0.5</f>
        <v>0.28000000000000003</v>
      </c>
      <c r="I40">
        <f>R39</f>
        <v>31</v>
      </c>
      <c r="M40" t="s">
        <v>23</v>
      </c>
      <c r="N40">
        <f t="shared" si="10"/>
        <v>0</v>
      </c>
      <c r="O40" t="s">
        <v>29</v>
      </c>
      <c r="P40">
        <f t="shared" si="11"/>
        <v>0</v>
      </c>
      <c r="Q40" t="s">
        <v>56</v>
      </c>
      <c r="R40">
        <f t="shared" si="12"/>
        <v>2</v>
      </c>
      <c r="U40">
        <f>(C40/V39)*100</f>
        <v>2.2206354527850185</v>
      </c>
      <c r="V40">
        <f>V39-C40</f>
        <v>365.85463399999998</v>
      </c>
      <c r="X40">
        <f>U39+U40</f>
        <v>3.7565722948902818</v>
      </c>
    </row>
    <row r="41" spans="3:24" x14ac:dyDescent="0.25">
      <c r="C41">
        <f>(2*D41*((E41*F41+G41*H41)*I41)/1000)</f>
        <v>0</v>
      </c>
      <c r="D41">
        <v>50</v>
      </c>
      <c r="E41">
        <f t="shared" ref="E41:E43" si="13">N40</f>
        <v>0</v>
      </c>
      <c r="F41">
        <v>0.96</v>
      </c>
      <c r="G41">
        <f t="shared" ref="G41:G43" si="14">P40</f>
        <v>0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31</v>
      </c>
      <c r="U41">
        <f t="shared" ref="U41:U43" si="16">(C41/V40)*100</f>
        <v>0</v>
      </c>
      <c r="V41">
        <f t="shared" ref="V41" si="17">V40-C41</f>
        <v>365.85463399999998</v>
      </c>
      <c r="W41">
        <f>V41/1.73</f>
        <v>211.47666705202312</v>
      </c>
      <c r="X41">
        <f>X40+U41</f>
        <v>3.7565722948902818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31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5</v>
      </c>
      <c r="U42">
        <f>(C42/W41)*100</f>
        <v>0</v>
      </c>
      <c r="V42">
        <f>W41-C42</f>
        <v>211.47666705202312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5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211.47666705202312</v>
      </c>
    </row>
    <row r="44" spans="3:24" x14ac:dyDescent="0.25">
      <c r="U44">
        <f>SUM(U39:U42)</f>
        <v>3.7565722948902818</v>
      </c>
    </row>
    <row r="49" spans="6:7" x14ac:dyDescent="0.25">
      <c r="G49" t="s">
        <v>91</v>
      </c>
    </row>
    <row r="50" spans="6:7" x14ac:dyDescent="0.25">
      <c r="F50">
        <f>(1.02+0.98*2.7^(-(3/(F29/D29))))</f>
        <v>1.0200614604774259</v>
      </c>
      <c r="G50">
        <f>1.2*M8*F50</f>
        <v>3.3548271699024945</v>
      </c>
    </row>
    <row r="51" spans="6:7" x14ac:dyDescent="0.25">
      <c r="G51">
        <f>1.2*I8*F50</f>
        <v>1.7311620228682962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60C3C-25DE-415A-8A1D-78EDA7EBEA42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185.74294849196295</v>
      </c>
      <c r="D2" s="5">
        <f>K2</f>
        <v>35.562883418291975</v>
      </c>
      <c r="E2" s="5">
        <f>(F2*G2)/(H2^2)</f>
        <v>0.45401670515124981</v>
      </c>
      <c r="F2" s="5">
        <v>19.579999999999998</v>
      </c>
      <c r="G2" s="5">
        <f>(I2^2)*J2</f>
        <v>2.3187778608337584</v>
      </c>
      <c r="H2" s="5">
        <v>10</v>
      </c>
      <c r="I2" s="5">
        <f>M8</f>
        <v>4.8153690002260037</v>
      </c>
      <c r="J2" s="5">
        <v>0.1</v>
      </c>
      <c r="K2" s="5">
        <f>L2+(M2-N2)*(O2/P2)^2</f>
        <v>35.562883418291975</v>
      </c>
      <c r="L2" s="5">
        <v>30</v>
      </c>
      <c r="M2" s="5">
        <v>70</v>
      </c>
      <c r="N2" s="5">
        <f>25</f>
        <v>25</v>
      </c>
      <c r="O2" s="5">
        <f>20.6</f>
        <v>20.6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1.5698073382940083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2.825235543985817</v>
      </c>
      <c r="J8" t="s">
        <v>47</v>
      </c>
      <c r="K8">
        <f>0.865*M8</f>
        <v>4.165294185195493</v>
      </c>
      <c r="L8" t="s">
        <v>47</v>
      </c>
      <c r="M8">
        <f>0.4/((1.73*SQRT(D29^2+F29^2)))*1000</f>
        <v>4.8153690002260037</v>
      </c>
      <c r="P8" t="s">
        <v>78</v>
      </c>
      <c r="Q8">
        <f>1.73*400/SQRT((2*L32+L33)^2+(2*F29+J29))</f>
        <v>1.8453410417537319</v>
      </c>
      <c r="R8" t="s">
        <v>101</v>
      </c>
      <c r="S8">
        <f>0.865*U8</f>
        <v>3.3506187871297222</v>
      </c>
      <c r="T8" t="s">
        <v>102</v>
      </c>
      <c r="U8">
        <f>400/(1.73*(SQRT(N32^2+F29^2)))</f>
        <v>3.8735477307858059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96</v>
      </c>
      <c r="D12">
        <f>1.05</f>
        <v>1.05</v>
      </c>
      <c r="E12" t="s">
        <v>97</v>
      </c>
      <c r="F12">
        <v>0.17</v>
      </c>
      <c r="G12" t="s">
        <v>96</v>
      </c>
      <c r="H12">
        <f>D12</f>
        <v>1.05</v>
      </c>
      <c r="I12" t="s">
        <v>97</v>
      </c>
      <c r="J12">
        <f>F12</f>
        <v>0.17</v>
      </c>
    </row>
    <row r="13" spans="2:29" x14ac:dyDescent="0.25">
      <c r="C13" t="s">
        <v>110</v>
      </c>
      <c r="D13">
        <f>1.05</f>
        <v>1.05</v>
      </c>
      <c r="E13" t="s">
        <v>97</v>
      </c>
      <c r="F13">
        <v>0.17</v>
      </c>
      <c r="G13" t="s">
        <v>96</v>
      </c>
      <c r="H13">
        <f>D13</f>
        <v>1.05</v>
      </c>
      <c r="I13" t="s">
        <v>97</v>
      </c>
      <c r="J13">
        <f>F13</f>
        <v>0.17</v>
      </c>
    </row>
    <row r="14" spans="2:29" x14ac:dyDescent="0.25">
      <c r="B14" t="s">
        <v>93</v>
      </c>
      <c r="C14" t="s">
        <v>111</v>
      </c>
      <c r="D14">
        <v>8.8000000000000007</v>
      </c>
      <c r="E14" t="s">
        <v>97</v>
      </c>
      <c r="F14">
        <v>4.5</v>
      </c>
      <c r="G14" t="s">
        <v>96</v>
      </c>
      <c r="H14">
        <f>D14</f>
        <v>8.8000000000000007</v>
      </c>
      <c r="I14" t="s">
        <v>97</v>
      </c>
      <c r="J14">
        <f>F14</f>
        <v>4.5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45.75" x14ac:dyDescent="0.25">
      <c r="A17" s="11" t="s">
        <v>112</v>
      </c>
      <c r="B17" s="10" t="s">
        <v>113</v>
      </c>
      <c r="C17" t="s">
        <v>22</v>
      </c>
      <c r="D17">
        <f t="shared" ref="D17:D21" si="2">N17*W17</f>
        <v>18.400000000000002</v>
      </c>
      <c r="E17" t="s">
        <v>28</v>
      </c>
      <c r="F17">
        <f t="shared" ref="F17:F21" si="3">P17*Y17</f>
        <v>0.73</v>
      </c>
      <c r="G17" t="s">
        <v>42</v>
      </c>
      <c r="H17">
        <f t="shared" ref="H17:H21" si="4">R17*AA17</f>
        <v>82.800000000000011</v>
      </c>
      <c r="I17" t="s">
        <v>37</v>
      </c>
      <c r="J17">
        <f t="shared" ref="J17:J21" si="5">T17*AC17</f>
        <v>3.2849999999999997</v>
      </c>
      <c r="M17" t="s">
        <v>22</v>
      </c>
      <c r="N17">
        <v>1.84</v>
      </c>
      <c r="O17" t="s">
        <v>28</v>
      </c>
      <c r="P17">
        <v>7.2999999999999995E-2</v>
      </c>
      <c r="Q17" t="s">
        <v>42</v>
      </c>
      <c r="R17">
        <f t="shared" si="0"/>
        <v>8.2800000000000011</v>
      </c>
      <c r="S17" t="s">
        <v>37</v>
      </c>
      <c r="T17">
        <f t="shared" si="1"/>
        <v>0.32849999999999996</v>
      </c>
      <c r="V17" t="s">
        <v>55</v>
      </c>
      <c r="W17">
        <v>10</v>
      </c>
      <c r="X17" t="s">
        <v>61</v>
      </c>
      <c r="Y17">
        <f>W17</f>
        <v>10</v>
      </c>
      <c r="Z17" t="s">
        <v>64</v>
      </c>
      <c r="AA17">
        <f t="shared" ref="AA17" si="6">W17</f>
        <v>10</v>
      </c>
      <c r="AB17" t="s">
        <v>67</v>
      </c>
      <c r="AC17">
        <f t="shared" ref="AC17:AC20" si="7">Y17</f>
        <v>10</v>
      </c>
    </row>
    <row r="18" spans="1:29" x14ac:dyDescent="0.25">
      <c r="A18" s="11"/>
      <c r="B18" s="10"/>
      <c r="C18" t="s">
        <v>23</v>
      </c>
      <c r="D18">
        <f>N18*W18</f>
        <v>0</v>
      </c>
      <c r="E18" t="s">
        <v>29</v>
      </c>
      <c r="F18">
        <f t="shared" si="3"/>
        <v>0</v>
      </c>
      <c r="G18" t="s">
        <v>43</v>
      </c>
      <c r="H18">
        <f t="shared" si="4"/>
        <v>0</v>
      </c>
      <c r="I18" t="s">
        <v>38</v>
      </c>
      <c r="J18">
        <f t="shared" si="5"/>
        <v>0</v>
      </c>
      <c r="M18" t="s">
        <v>23</v>
      </c>
      <c r="O18" t="s">
        <v>29</v>
      </c>
      <c r="Q18" t="s">
        <v>43</v>
      </c>
      <c r="R18">
        <f>4.5*N18</f>
        <v>0</v>
      </c>
      <c r="S18" t="s">
        <v>38</v>
      </c>
      <c r="T18">
        <f t="shared" si="1"/>
        <v>0</v>
      </c>
      <c r="V18" t="s">
        <v>56</v>
      </c>
      <c r="W18">
        <f>2</f>
        <v>2</v>
      </c>
      <c r="X18" t="s">
        <v>62</v>
      </c>
      <c r="Y18">
        <f>W18</f>
        <v>2</v>
      </c>
      <c r="Z18" t="s">
        <v>65</v>
      </c>
      <c r="AA18">
        <f>W18</f>
        <v>2</v>
      </c>
      <c r="AB18" t="s">
        <v>68</v>
      </c>
      <c r="AC18">
        <f t="shared" si="7"/>
        <v>2</v>
      </c>
    </row>
    <row r="19" spans="1:29" x14ac:dyDescent="0.25">
      <c r="A19" s="11"/>
      <c r="B19" s="10"/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O19" t="s">
        <v>30</v>
      </c>
      <c r="Q19" t="s">
        <v>44</v>
      </c>
      <c r="R19">
        <f>4.5*N19</f>
        <v>0</v>
      </c>
      <c r="S19" t="s">
        <v>39</v>
      </c>
      <c r="T19">
        <f t="shared" si="1"/>
        <v>0</v>
      </c>
      <c r="V19" t="s">
        <v>57</v>
      </c>
      <c r="W19">
        <f>31</f>
        <v>31</v>
      </c>
      <c r="X19" t="s">
        <v>103</v>
      </c>
      <c r="Y19">
        <f>W19</f>
        <v>31</v>
      </c>
      <c r="Z19" t="s">
        <v>104</v>
      </c>
      <c r="AA19">
        <f>W19</f>
        <v>31</v>
      </c>
      <c r="AB19" t="s">
        <v>105</v>
      </c>
      <c r="AC19">
        <f t="shared" si="7"/>
        <v>31</v>
      </c>
    </row>
    <row r="20" spans="1:29" x14ac:dyDescent="0.25">
      <c r="A20" s="11"/>
      <c r="B20" s="10"/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  <c r="M20" t="s">
        <v>25</v>
      </c>
      <c r="O20" t="s">
        <v>31</v>
      </c>
      <c r="Q20" t="s">
        <v>45</v>
      </c>
      <c r="R20">
        <f>4.5*N20</f>
        <v>0</v>
      </c>
      <c r="S20" t="s">
        <v>40</v>
      </c>
      <c r="T20">
        <f t="shared" si="1"/>
        <v>0</v>
      </c>
      <c r="V20" t="s">
        <v>58</v>
      </c>
      <c r="W20">
        <f>5</f>
        <v>5</v>
      </c>
      <c r="X20" t="s">
        <v>106</v>
      </c>
      <c r="Y20">
        <f>W20</f>
        <v>5</v>
      </c>
      <c r="Z20" t="s">
        <v>107</v>
      </c>
      <c r="AA20">
        <f>W20</f>
        <v>5</v>
      </c>
      <c r="AB20" t="s">
        <v>108</v>
      </c>
      <c r="AC20">
        <f t="shared" si="7"/>
        <v>5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99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100</v>
      </c>
      <c r="E24" t="s">
        <v>97</v>
      </c>
      <c r="G24" t="s">
        <v>96</v>
      </c>
      <c r="H24">
        <f>D24</f>
        <v>0</v>
      </c>
      <c r="I24" t="s">
        <v>97</v>
      </c>
      <c r="J24">
        <f>F24</f>
        <v>0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109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41.987000000000009</v>
      </c>
      <c r="E29" t="s">
        <v>49</v>
      </c>
      <c r="F29">
        <f>SUM(F9:F28)</f>
        <v>23.294</v>
      </c>
      <c r="G29" t="s">
        <v>50</v>
      </c>
      <c r="H29">
        <f>SUM(H9:H28)</f>
        <v>143.86850000000001</v>
      </c>
      <c r="I29" t="s">
        <v>51</v>
      </c>
      <c r="J29">
        <f>SUM(J9:J28)</f>
        <v>43.307000000000002</v>
      </c>
    </row>
    <row r="30" spans="1:29" x14ac:dyDescent="0.25">
      <c r="C30" t="s">
        <v>70</v>
      </c>
      <c r="K30" t="s">
        <v>73</v>
      </c>
      <c r="L30">
        <f>(SQRT((2*D29+H29)^2+(2*F29+J29)^2))/3</f>
        <v>81.645109965324949</v>
      </c>
      <c r="M30" t="s">
        <v>74</v>
      </c>
      <c r="N30">
        <f>SQRT(D29^2+F29^2)</f>
        <v>48.015816196332651</v>
      </c>
    </row>
    <row r="31" spans="1:29" x14ac:dyDescent="0.25">
      <c r="C31" t="s">
        <v>75</v>
      </c>
      <c r="D31">
        <f>SQRT((400^2/(3*L31^2*I8^2))-F29^2)-D29</f>
        <v>49.012017958388313</v>
      </c>
      <c r="E31" t="s">
        <v>77</v>
      </c>
      <c r="F31">
        <f>SQRT((400^2/(3*M8^2*N31^2))-F29^2)-D29</f>
        <v>12.970632860159576</v>
      </c>
      <c r="K31" t="s">
        <v>71</v>
      </c>
      <c r="L31">
        <f>0.6-0.0025*L30+0.114*L30^0.5-0.13*L30^0.33</f>
        <v>0.87021374418559516</v>
      </c>
      <c r="M31" t="s">
        <v>72</v>
      </c>
      <c r="N31">
        <f>0.6-0.0025*N30+0.114*N30^0.5-0.13*N30^0.33</f>
        <v>0.80346102598175551</v>
      </c>
    </row>
    <row r="32" spans="1:29" x14ac:dyDescent="0.25">
      <c r="H32" t="s">
        <v>47</v>
      </c>
      <c r="K32" t="s">
        <v>75</v>
      </c>
      <c r="L32">
        <f>D31+D29</f>
        <v>90.999017958388322</v>
      </c>
      <c r="M32" t="s">
        <v>77</v>
      </c>
      <c r="N32">
        <f>D29+F31</f>
        <v>54.957632860159585</v>
      </c>
    </row>
    <row r="33" spans="3:24" x14ac:dyDescent="0.25">
      <c r="K33" t="s">
        <v>76</v>
      </c>
      <c r="L33">
        <f>D31+H29</f>
        <v>192.88051795838834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1.84</v>
      </c>
      <c r="O39" t="s">
        <v>28</v>
      </c>
      <c r="P39">
        <f t="shared" si="11"/>
        <v>7.2999999999999995E-2</v>
      </c>
      <c r="Q39" t="s">
        <v>55</v>
      </c>
      <c r="R39">
        <f t="shared" si="12"/>
        <v>10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2.6802600000000001</v>
      </c>
      <c r="D40">
        <v>75</v>
      </c>
      <c r="E40">
        <f>N39</f>
        <v>1.84</v>
      </c>
      <c r="F40">
        <v>0.96</v>
      </c>
      <c r="G40">
        <f>P39</f>
        <v>7.2999999999999995E-2</v>
      </c>
      <c r="H40">
        <f>(1-(F40^2))^0.5</f>
        <v>0.28000000000000003</v>
      </c>
      <c r="I40">
        <f>R39</f>
        <v>10</v>
      </c>
      <c r="M40" t="s">
        <v>23</v>
      </c>
      <c r="N40">
        <f t="shared" si="10"/>
        <v>0</v>
      </c>
      <c r="O40" t="s">
        <v>29</v>
      </c>
      <c r="P40">
        <f t="shared" si="11"/>
        <v>0</v>
      </c>
      <c r="Q40" t="s">
        <v>56</v>
      </c>
      <c r="R40">
        <f t="shared" si="12"/>
        <v>2</v>
      </c>
      <c r="U40">
        <f>(C40/V39)*100</f>
        <v>0.71633401702742527</v>
      </c>
      <c r="V40">
        <f>V39-C40</f>
        <v>371.48318</v>
      </c>
      <c r="X40">
        <f>U39+U40</f>
        <v>2.2522708591326888</v>
      </c>
    </row>
    <row r="41" spans="3:24" x14ac:dyDescent="0.25">
      <c r="C41">
        <f>(2*D41*((E41*F41+G41*H41)*I41)/1000)</f>
        <v>0</v>
      </c>
      <c r="D41">
        <v>50</v>
      </c>
      <c r="E41">
        <f t="shared" ref="E41:E43" si="13">N40</f>
        <v>0</v>
      </c>
      <c r="F41">
        <v>0.96</v>
      </c>
      <c r="G41">
        <f t="shared" ref="G41:G43" si="14">P40</f>
        <v>0</v>
      </c>
      <c r="H41">
        <f>(1-(F41^2))^0.5</f>
        <v>0.28000000000000003</v>
      </c>
      <c r="I41">
        <f t="shared" ref="I41:I43" si="15">R40</f>
        <v>2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31</v>
      </c>
      <c r="U41">
        <f t="shared" ref="U41:U43" si="16">(C41/V40)*100</f>
        <v>0</v>
      </c>
      <c r="V41">
        <f t="shared" ref="V41" si="17">V40-C41</f>
        <v>371.48318</v>
      </c>
      <c r="W41">
        <f>V41/1.73</f>
        <v>214.73016184971098</v>
      </c>
      <c r="X41">
        <f>X40+U41</f>
        <v>2.2522708591326888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31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5</v>
      </c>
      <c r="U42">
        <f>(C42/W41)*100</f>
        <v>0</v>
      </c>
      <c r="V42">
        <f>W41-C42</f>
        <v>214.73016184971098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5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214.73016184971098</v>
      </c>
    </row>
    <row r="44" spans="3:24" x14ac:dyDescent="0.25">
      <c r="U44">
        <f>SUM(U39:U42)</f>
        <v>2.2522708591326888</v>
      </c>
    </row>
    <row r="49" spans="6:7" x14ac:dyDescent="0.25">
      <c r="G49" t="s">
        <v>91</v>
      </c>
    </row>
    <row r="50" spans="6:7" x14ac:dyDescent="0.25">
      <c r="F50">
        <f>(1.02+0.98*2.7^(-(3/(F29/D29))))</f>
        <v>1.0245567026280127</v>
      </c>
      <c r="G50">
        <f>1.2*M8*F50</f>
        <v>5.9203423017704448</v>
      </c>
    </row>
    <row r="51" spans="6:7" x14ac:dyDescent="0.25">
      <c r="G51">
        <f>1.2*I8*F50</f>
        <v>3.4735368157122819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08C26-1F5E-4368-A5E6-B02D48D36B81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40.885352551182059</v>
      </c>
      <c r="D2" s="5">
        <f>K2</f>
        <v>35.562883418291975</v>
      </c>
      <c r="E2" s="5">
        <f>(F2*G2)/(H2^2)</f>
        <v>2.0128938446019325E-2</v>
      </c>
      <c r="F2" s="5">
        <v>19.579999999999998</v>
      </c>
      <c r="G2" s="5">
        <f>(I2^2)*J2</f>
        <v>0.10280356714003742</v>
      </c>
      <c r="H2" s="5">
        <v>10</v>
      </c>
      <c r="I2" s="5">
        <f>M8</f>
        <v>1.013920939422978</v>
      </c>
      <c r="J2" s="5">
        <v>0.1</v>
      </c>
      <c r="K2" s="5">
        <f>L2+(M2-N2)*(O2/P2)^2</f>
        <v>35.562883418291975</v>
      </c>
      <c r="L2" s="5">
        <v>30</v>
      </c>
      <c r="M2" s="5">
        <v>70</v>
      </c>
      <c r="N2" s="5">
        <f>25</f>
        <v>25</v>
      </c>
      <c r="O2" s="5">
        <f>20.6</f>
        <v>20.6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1.0201943045388639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0.49509893894628587</v>
      </c>
      <c r="J8" t="s">
        <v>47</v>
      </c>
      <c r="K8">
        <f>0.865*M8</f>
        <v>0.87704161260087599</v>
      </c>
      <c r="L8" t="s">
        <v>47</v>
      </c>
      <c r="M8">
        <f>0.4/((1.73*SQRT(D29^2+F29^2)))*1000</f>
        <v>1.013920939422978</v>
      </c>
      <c r="P8" t="s">
        <v>78</v>
      </c>
      <c r="Q8">
        <f>1.73*400/SQRT((2*L32+L33)^2+(2*F29+J29))</f>
        <v>0.30737593125557305</v>
      </c>
      <c r="R8" t="s">
        <v>101</v>
      </c>
      <c r="S8">
        <f>0.865*U8</f>
        <v>0.85299171063376644</v>
      </c>
      <c r="T8" t="s">
        <v>102</v>
      </c>
      <c r="U8">
        <f>400/(1.73*(SQRT(N32^2+F29^2)))</f>
        <v>0.98611758454770693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96</v>
      </c>
      <c r="D12">
        <f>1.05</f>
        <v>1.05</v>
      </c>
      <c r="E12" t="s">
        <v>97</v>
      </c>
      <c r="F12">
        <v>0.17</v>
      </c>
      <c r="G12" t="s">
        <v>96</v>
      </c>
      <c r="H12">
        <f>D12</f>
        <v>1.05</v>
      </c>
      <c r="I12" t="s">
        <v>97</v>
      </c>
      <c r="J12">
        <f>F12</f>
        <v>0.17</v>
      </c>
    </row>
    <row r="13" spans="2:29" x14ac:dyDescent="0.25">
      <c r="C13" t="s">
        <v>110</v>
      </c>
      <c r="D13">
        <f>1.05</f>
        <v>1.05</v>
      </c>
      <c r="E13" t="s">
        <v>97</v>
      </c>
      <c r="F13">
        <v>0.17</v>
      </c>
      <c r="G13" t="s">
        <v>96</v>
      </c>
      <c r="H13">
        <f>D13</f>
        <v>1.05</v>
      </c>
      <c r="I13" t="s">
        <v>97</v>
      </c>
      <c r="J13">
        <f>F13</f>
        <v>0.17</v>
      </c>
    </row>
    <row r="14" spans="2:29" x14ac:dyDescent="0.25">
      <c r="B14" t="s">
        <v>94</v>
      </c>
      <c r="C14" t="s">
        <v>111</v>
      </c>
      <c r="D14">
        <v>8.8000000000000007</v>
      </c>
      <c r="E14" t="s">
        <v>97</v>
      </c>
      <c r="F14">
        <v>4.5</v>
      </c>
      <c r="G14" t="s">
        <v>96</v>
      </c>
      <c r="H14">
        <f>D14</f>
        <v>8.8000000000000007</v>
      </c>
      <c r="I14" t="s">
        <v>97</v>
      </c>
      <c r="J14">
        <f>F14</f>
        <v>4.5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45.75" x14ac:dyDescent="0.25">
      <c r="A17" s="11" t="s">
        <v>112</v>
      </c>
      <c r="B17" s="10" t="s">
        <v>113</v>
      </c>
      <c r="C17" t="s">
        <v>22</v>
      </c>
      <c r="D17">
        <f t="shared" ref="D17:D21" si="2">N17*W17</f>
        <v>57.04</v>
      </c>
      <c r="E17" t="s">
        <v>28</v>
      </c>
      <c r="F17">
        <f t="shared" ref="F17:F21" si="3">P17*Y17</f>
        <v>2.2629999999999999</v>
      </c>
      <c r="G17" t="s">
        <v>42</v>
      </c>
      <c r="H17">
        <f t="shared" ref="H17:H21" si="4">R17*AA17</f>
        <v>256.68000000000006</v>
      </c>
      <c r="I17" t="s">
        <v>37</v>
      </c>
      <c r="J17">
        <f t="shared" ref="J17:J21" si="5">T17*AC17</f>
        <v>10.183499999999999</v>
      </c>
      <c r="M17" t="s">
        <v>22</v>
      </c>
      <c r="N17">
        <v>1.84</v>
      </c>
      <c r="O17" t="s">
        <v>28</v>
      </c>
      <c r="P17">
        <v>7.2999999999999995E-2</v>
      </c>
      <c r="Q17" t="s">
        <v>42</v>
      </c>
      <c r="R17">
        <f t="shared" si="0"/>
        <v>8.2800000000000011</v>
      </c>
      <c r="S17" t="s">
        <v>37</v>
      </c>
      <c r="T17">
        <f t="shared" si="1"/>
        <v>0.32849999999999996</v>
      </c>
      <c r="V17" t="s">
        <v>55</v>
      </c>
      <c r="W17">
        <v>31</v>
      </c>
      <c r="X17" t="s">
        <v>61</v>
      </c>
      <c r="Y17">
        <f>W17</f>
        <v>31</v>
      </c>
      <c r="Z17" t="s">
        <v>64</v>
      </c>
      <c r="AA17">
        <f t="shared" ref="AA17" si="6">W17</f>
        <v>31</v>
      </c>
      <c r="AB17" t="s">
        <v>67</v>
      </c>
      <c r="AC17">
        <f t="shared" ref="AC17:AC20" si="7">Y17</f>
        <v>31</v>
      </c>
    </row>
    <row r="18" spans="1:29" ht="45.75" x14ac:dyDescent="0.25">
      <c r="A18" s="11" t="s">
        <v>114</v>
      </c>
      <c r="B18" s="10" t="s">
        <v>115</v>
      </c>
      <c r="C18" t="s">
        <v>23</v>
      </c>
      <c r="D18">
        <f>N18*W18</f>
        <v>136.29</v>
      </c>
      <c r="E18" t="s">
        <v>29</v>
      </c>
      <c r="F18">
        <f t="shared" si="3"/>
        <v>3.1350000000000002</v>
      </c>
      <c r="G18" t="s">
        <v>43</v>
      </c>
      <c r="H18">
        <f t="shared" si="4"/>
        <v>613.30500000000006</v>
      </c>
      <c r="I18" t="s">
        <v>38</v>
      </c>
      <c r="J18">
        <f t="shared" si="5"/>
        <v>14.1075</v>
      </c>
      <c r="M18" t="s">
        <v>23</v>
      </c>
      <c r="N18">
        <v>4.13</v>
      </c>
      <c r="O18" t="s">
        <v>29</v>
      </c>
      <c r="P18">
        <v>9.5000000000000001E-2</v>
      </c>
      <c r="Q18" t="s">
        <v>43</v>
      </c>
      <c r="R18">
        <f>4.5*N18</f>
        <v>18.585000000000001</v>
      </c>
      <c r="S18" t="s">
        <v>38</v>
      </c>
      <c r="T18">
        <f t="shared" si="1"/>
        <v>0.42749999999999999</v>
      </c>
      <c r="V18" t="s">
        <v>56</v>
      </c>
      <c r="W18">
        <f>33</f>
        <v>33</v>
      </c>
      <c r="X18" t="s">
        <v>62</v>
      </c>
      <c r="Y18">
        <f>W18</f>
        <v>33</v>
      </c>
      <c r="Z18" t="s">
        <v>65</v>
      </c>
      <c r="AA18">
        <f>W18</f>
        <v>33</v>
      </c>
      <c r="AB18" t="s">
        <v>68</v>
      </c>
      <c r="AC18">
        <f t="shared" si="7"/>
        <v>33</v>
      </c>
    </row>
    <row r="19" spans="1:29" x14ac:dyDescent="0.25">
      <c r="A19" s="11"/>
      <c r="B19" s="10"/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O19" t="s">
        <v>30</v>
      </c>
      <c r="Q19" t="s">
        <v>44</v>
      </c>
      <c r="R19">
        <f>4.5*N19</f>
        <v>0</v>
      </c>
      <c r="S19" t="s">
        <v>39</v>
      </c>
      <c r="T19">
        <f t="shared" si="1"/>
        <v>0</v>
      </c>
      <c r="V19" t="s">
        <v>57</v>
      </c>
      <c r="W19">
        <f>31</f>
        <v>31</v>
      </c>
      <c r="X19" t="s">
        <v>103</v>
      </c>
      <c r="Y19">
        <f>W19</f>
        <v>31</v>
      </c>
      <c r="Z19" t="s">
        <v>104</v>
      </c>
      <c r="AA19">
        <f>W19</f>
        <v>31</v>
      </c>
      <c r="AB19" t="s">
        <v>105</v>
      </c>
      <c r="AC19">
        <f t="shared" si="7"/>
        <v>31</v>
      </c>
    </row>
    <row r="20" spans="1:29" x14ac:dyDescent="0.25">
      <c r="A20" s="11"/>
      <c r="B20" s="10"/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  <c r="M20" t="s">
        <v>25</v>
      </c>
      <c r="O20" t="s">
        <v>31</v>
      </c>
      <c r="Q20" t="s">
        <v>45</v>
      </c>
      <c r="R20">
        <f>4.5*N20</f>
        <v>0</v>
      </c>
      <c r="S20" t="s">
        <v>40</v>
      </c>
      <c r="T20">
        <f t="shared" si="1"/>
        <v>0</v>
      </c>
      <c r="V20" t="s">
        <v>58</v>
      </c>
      <c r="W20">
        <f>5</f>
        <v>5</v>
      </c>
      <c r="X20" t="s">
        <v>106</v>
      </c>
      <c r="Y20">
        <f>W20</f>
        <v>5</v>
      </c>
      <c r="Z20" t="s">
        <v>107</v>
      </c>
      <c r="AA20">
        <f>W20</f>
        <v>5</v>
      </c>
      <c r="AB20" t="s">
        <v>108</v>
      </c>
      <c r="AC20">
        <f t="shared" si="7"/>
        <v>5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99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ht="30" x14ac:dyDescent="0.25">
      <c r="C24" s="12" t="s">
        <v>116</v>
      </c>
      <c r="D24">
        <v>8.8000000000000007</v>
      </c>
      <c r="E24" t="s">
        <v>97</v>
      </c>
      <c r="F24">
        <v>4.5</v>
      </c>
      <c r="G24" t="s">
        <v>96</v>
      </c>
      <c r="H24">
        <f>D24</f>
        <v>8.8000000000000007</v>
      </c>
      <c r="I24" t="s">
        <v>97</v>
      </c>
      <c r="J24">
        <f>F24</f>
        <v>4.5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109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225.71700000000001</v>
      </c>
      <c r="E29" t="s">
        <v>49</v>
      </c>
      <c r="F29">
        <f>SUM(F9:F28)</f>
        <v>32.462000000000003</v>
      </c>
      <c r="G29" t="s">
        <v>50</v>
      </c>
      <c r="H29">
        <f>SUM(H9:H28)</f>
        <v>939.85350000000005</v>
      </c>
      <c r="I29" t="s">
        <v>51</v>
      </c>
      <c r="J29">
        <f>SUM(J9:J28)</f>
        <v>68.813000000000002</v>
      </c>
    </row>
    <row r="30" spans="1:29" x14ac:dyDescent="0.25">
      <c r="C30" t="s">
        <v>70</v>
      </c>
      <c r="K30" t="s">
        <v>73</v>
      </c>
      <c r="L30">
        <f>(SQRT((2*D29+H29)^2+(2*F29+J29)^2))/3</f>
        <v>465.9001434290937</v>
      </c>
      <c r="M30" t="s">
        <v>74</v>
      </c>
      <c r="N30">
        <f>SQRT(D29^2+F29^2)</f>
        <v>228.0393508432262</v>
      </c>
    </row>
    <row r="31" spans="1:29" x14ac:dyDescent="0.25">
      <c r="C31" t="s">
        <v>75</v>
      </c>
      <c r="D31">
        <f>SQRT((400^2/(3*L31^2*I8^2))-F29^2)-D29</f>
        <v>286.66588416198101</v>
      </c>
      <c r="E31" t="s">
        <v>77</v>
      </c>
      <c r="F31">
        <f>SQRT((400^2/(3*M8^2*N31^2))-F29^2)-D29</f>
        <v>6.493826996227881</v>
      </c>
      <c r="K31" t="s">
        <v>71</v>
      </c>
      <c r="L31">
        <f>0.6-0.0025*L30+0.114*L30^0.5-0.13*L30^0.33</f>
        <v>0.9085375932628077</v>
      </c>
      <c r="M31" t="s">
        <v>72</v>
      </c>
      <c r="N31">
        <f>0.6-0.0025*N30+0.114*N30^0.5-0.13*N30^0.33</f>
        <v>0.97142681367482508</v>
      </c>
    </row>
    <row r="32" spans="1:29" x14ac:dyDescent="0.25">
      <c r="H32" t="s">
        <v>47</v>
      </c>
      <c r="K32" t="s">
        <v>75</v>
      </c>
      <c r="L32">
        <f>D31+D29</f>
        <v>512.382884161981</v>
      </c>
      <c r="M32" t="s">
        <v>77</v>
      </c>
      <c r="N32">
        <f>D29+F31</f>
        <v>232.21082699622789</v>
      </c>
    </row>
    <row r="33" spans="3:24" x14ac:dyDescent="0.25">
      <c r="K33" t="s">
        <v>76</v>
      </c>
      <c r="L33">
        <f>D31+H29</f>
        <v>1226.5193841619812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1.84</v>
      </c>
      <c r="O39" t="s">
        <v>28</v>
      </c>
      <c r="P39">
        <f t="shared" si="11"/>
        <v>7.2999999999999995E-2</v>
      </c>
      <c r="Q39" t="s">
        <v>55</v>
      </c>
      <c r="R39">
        <f t="shared" si="12"/>
        <v>31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8.3088060000000006</v>
      </c>
      <c r="D40">
        <v>75</v>
      </c>
      <c r="E40">
        <f>N39</f>
        <v>1.84</v>
      </c>
      <c r="F40">
        <v>0.96</v>
      </c>
      <c r="G40">
        <f>P39</f>
        <v>7.2999999999999995E-2</v>
      </c>
      <c r="H40">
        <f>(1-(F40^2))^0.5</f>
        <v>0.28000000000000003</v>
      </c>
      <c r="I40">
        <f>R39</f>
        <v>31</v>
      </c>
      <c r="M40" t="s">
        <v>23</v>
      </c>
      <c r="N40">
        <f t="shared" si="10"/>
        <v>4.13</v>
      </c>
      <c r="O40" t="s">
        <v>29</v>
      </c>
      <c r="P40">
        <f t="shared" si="11"/>
        <v>9.5000000000000001E-2</v>
      </c>
      <c r="Q40" t="s">
        <v>56</v>
      </c>
      <c r="R40">
        <f t="shared" si="12"/>
        <v>33</v>
      </c>
      <c r="U40">
        <f>(C40/V39)*100</f>
        <v>2.2206354527850185</v>
      </c>
      <c r="V40">
        <f>V39-C40</f>
        <v>365.85463399999998</v>
      </c>
      <c r="X40">
        <f>U39+U40</f>
        <v>3.7565722948902818</v>
      </c>
    </row>
    <row r="41" spans="3:24" x14ac:dyDescent="0.25">
      <c r="C41">
        <f>(2*D41*((E41*F41+G41*H41)*I41)/1000)</f>
        <v>13.171620000000001</v>
      </c>
      <c r="D41">
        <v>50</v>
      </c>
      <c r="E41">
        <f t="shared" ref="E41:E43" si="13">N40</f>
        <v>4.13</v>
      </c>
      <c r="F41">
        <v>0.96</v>
      </c>
      <c r="G41">
        <f t="shared" ref="G41:G43" si="14">P40</f>
        <v>9.5000000000000001E-2</v>
      </c>
      <c r="H41">
        <f>(1-(F41^2))^0.5</f>
        <v>0.28000000000000003</v>
      </c>
      <c r="I41">
        <f t="shared" ref="I41:I43" si="15">R40</f>
        <v>33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31</v>
      </c>
      <c r="U41">
        <f t="shared" ref="U41:U43" si="16">(C41/V40)*100</f>
        <v>3.600233200818225</v>
      </c>
      <c r="V41">
        <f t="shared" ref="V41" si="17">V40-C41</f>
        <v>352.68301399999996</v>
      </c>
      <c r="W41">
        <f>V41/1.73</f>
        <v>203.86301387283234</v>
      </c>
      <c r="X41">
        <f>X40+U41</f>
        <v>7.3568054957085067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31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5</v>
      </c>
      <c r="U42">
        <f>(C42/W41)*100</f>
        <v>0</v>
      </c>
      <c r="V42">
        <f>W41-C42</f>
        <v>203.86301387283234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5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203.86301387283234</v>
      </c>
    </row>
    <row r="44" spans="3:24" x14ac:dyDescent="0.25">
      <c r="U44">
        <f>SUM(U39:U42)</f>
        <v>7.3568054957085067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1.0200000009841514</v>
      </c>
      <c r="G50">
        <f>1.2*M8*F50</f>
        <v>1.2410392310511471</v>
      </c>
    </row>
    <row r="51" spans="6:7" x14ac:dyDescent="0.25">
      <c r="G51">
        <f>1.2*I8*F50</f>
        <v>0.6060011018549567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BE2A-6F07-49D5-89F3-18F8ADAF79E5}">
  <dimension ref="A1:AC51"/>
  <sheetViews>
    <sheetView tabSelected="1" workbookViewId="0">
      <selection activeCell="P16" sqref="P16"/>
    </sheetView>
  </sheetViews>
  <sheetFormatPr defaultRowHeight="15" x14ac:dyDescent="0.25"/>
  <cols>
    <col min="2" max="2" width="20.28515625" customWidth="1"/>
    <col min="3" max="3" width="21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43.003424327066064</v>
      </c>
      <c r="D2" s="5">
        <f>K2</f>
        <v>33.397952235968191</v>
      </c>
      <c r="E2" s="5">
        <f>(F2*G2)/(H2^2)</f>
        <v>3.6332670474496502E-2</v>
      </c>
      <c r="F2" s="5">
        <v>19.579999999999998</v>
      </c>
      <c r="G2" s="5">
        <f>(I2^2)*J2</f>
        <v>2.9689618365267831E-2</v>
      </c>
      <c r="H2" s="5">
        <v>4</v>
      </c>
      <c r="I2" s="5">
        <f>M8</f>
        <v>1.723067565862344</v>
      </c>
      <c r="J2" s="5">
        <v>0.01</v>
      </c>
      <c r="K2" s="5">
        <f>L2+(M2-N2)*(O2/P2)^2</f>
        <v>33.397952235968191</v>
      </c>
      <c r="L2" s="5">
        <v>30</v>
      </c>
      <c r="M2" s="5">
        <v>70</v>
      </c>
      <c r="N2" s="5">
        <f>25</f>
        <v>25</v>
      </c>
      <c r="O2" s="5">
        <f>9.2</f>
        <v>9.1999999999999993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1.0367465468223211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0.88374632246407736</v>
      </c>
      <c r="J8" t="s">
        <v>47</v>
      </c>
      <c r="K8">
        <f>0.865*M8</f>
        <v>1.4904534444709276</v>
      </c>
      <c r="L8" t="s">
        <v>47</v>
      </c>
      <c r="M8">
        <f>0.4/((1.73*SQRT(D29^2+F29^2)))*1000</f>
        <v>1.723067565862344</v>
      </c>
      <c r="P8" t="s">
        <v>78</v>
      </c>
      <c r="Q8">
        <f>1.73*400/SQRT((2*L32+L33)^2+(2*F29+J29))</f>
        <v>0.58559187122485123</v>
      </c>
      <c r="R8" t="s">
        <v>101</v>
      </c>
      <c r="S8">
        <f>0.865*U8</f>
        <v>1.3882575012398122</v>
      </c>
      <c r="T8" t="s">
        <v>102</v>
      </c>
      <c r="U8">
        <f>400/(1.73*(SQRT(N32^2+F29^2)))</f>
        <v>1.604921966751228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96</v>
      </c>
      <c r="D12">
        <f>1.05</f>
        <v>1.05</v>
      </c>
      <c r="E12" t="s">
        <v>97</v>
      </c>
      <c r="F12">
        <v>0.17</v>
      </c>
      <c r="G12" t="s">
        <v>96</v>
      </c>
      <c r="H12">
        <f>D12</f>
        <v>1.05</v>
      </c>
      <c r="I12" t="s">
        <v>97</v>
      </c>
      <c r="J12">
        <f>F12</f>
        <v>0.17</v>
      </c>
    </row>
    <row r="13" spans="2:29" x14ac:dyDescent="0.25">
      <c r="C13" t="s">
        <v>110</v>
      </c>
      <c r="D13">
        <f>1.05</f>
        <v>1.05</v>
      </c>
      <c r="E13" t="s">
        <v>97</v>
      </c>
      <c r="F13">
        <v>0.17</v>
      </c>
      <c r="G13" t="s">
        <v>96</v>
      </c>
      <c r="H13">
        <f>D13</f>
        <v>1.05</v>
      </c>
      <c r="I13" t="s">
        <v>97</v>
      </c>
      <c r="J13">
        <f>F13</f>
        <v>0.17</v>
      </c>
    </row>
    <row r="14" spans="2:29" x14ac:dyDescent="0.25">
      <c r="B14" t="s">
        <v>94</v>
      </c>
      <c r="C14" t="s">
        <v>111</v>
      </c>
      <c r="D14">
        <v>8.8000000000000007</v>
      </c>
      <c r="E14" t="s">
        <v>97</v>
      </c>
      <c r="F14">
        <v>4.5</v>
      </c>
      <c r="G14" t="s">
        <v>96</v>
      </c>
      <c r="H14">
        <f>D14</f>
        <v>8.8000000000000007</v>
      </c>
      <c r="I14" t="s">
        <v>97</v>
      </c>
      <c r="J14">
        <f>F14</f>
        <v>4.5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45.75" x14ac:dyDescent="0.25">
      <c r="A17" s="11" t="s">
        <v>112</v>
      </c>
      <c r="B17" s="10" t="s">
        <v>113</v>
      </c>
      <c r="C17" t="s">
        <v>22</v>
      </c>
      <c r="D17">
        <f t="shared" ref="D17:D21" si="2">N17*W17</f>
        <v>57.04</v>
      </c>
      <c r="E17" t="s">
        <v>28</v>
      </c>
      <c r="F17">
        <f t="shared" ref="F17:F21" si="3">P17*Y17</f>
        <v>2.2629999999999999</v>
      </c>
      <c r="G17" t="s">
        <v>42</v>
      </c>
      <c r="H17">
        <f t="shared" ref="H17:H21" si="4">R17*AA17</f>
        <v>256.68000000000006</v>
      </c>
      <c r="I17" t="s">
        <v>37</v>
      </c>
      <c r="J17">
        <f t="shared" ref="J17:J21" si="5">T17*AC17</f>
        <v>10.183499999999999</v>
      </c>
      <c r="M17" t="s">
        <v>22</v>
      </c>
      <c r="N17">
        <v>1.84</v>
      </c>
      <c r="O17" t="s">
        <v>28</v>
      </c>
      <c r="P17">
        <v>7.2999999999999995E-2</v>
      </c>
      <c r="Q17" t="s">
        <v>42</v>
      </c>
      <c r="R17">
        <f t="shared" si="0"/>
        <v>8.2800000000000011</v>
      </c>
      <c r="S17" t="s">
        <v>37</v>
      </c>
      <c r="T17">
        <f t="shared" si="1"/>
        <v>0.32849999999999996</v>
      </c>
      <c r="V17" t="s">
        <v>55</v>
      </c>
      <c r="W17">
        <v>31</v>
      </c>
      <c r="X17" t="s">
        <v>61</v>
      </c>
      <c r="Y17">
        <f>W17</f>
        <v>31</v>
      </c>
      <c r="Z17" t="s">
        <v>64</v>
      </c>
      <c r="AA17">
        <f t="shared" ref="AA17" si="6">W17</f>
        <v>31</v>
      </c>
      <c r="AB17" t="s">
        <v>67</v>
      </c>
      <c r="AC17">
        <f t="shared" ref="AC17:AC20" si="7">Y17</f>
        <v>31</v>
      </c>
    </row>
    <row r="18" spans="1:29" ht="45.75" x14ac:dyDescent="0.25">
      <c r="A18" s="11" t="s">
        <v>114</v>
      </c>
      <c r="B18" s="10" t="s">
        <v>115</v>
      </c>
      <c r="C18" t="s">
        <v>23</v>
      </c>
      <c r="D18">
        <f>N18*W18</f>
        <v>41.3</v>
      </c>
      <c r="E18" t="s">
        <v>29</v>
      </c>
      <c r="F18">
        <f t="shared" si="3"/>
        <v>0.95</v>
      </c>
      <c r="G18" t="s">
        <v>43</v>
      </c>
      <c r="H18">
        <f t="shared" si="4"/>
        <v>185.85000000000002</v>
      </c>
      <c r="I18" t="s">
        <v>38</v>
      </c>
      <c r="J18">
        <f t="shared" si="5"/>
        <v>4.2750000000000004</v>
      </c>
      <c r="M18" t="s">
        <v>23</v>
      </c>
      <c r="N18">
        <v>4.13</v>
      </c>
      <c r="O18" t="s">
        <v>29</v>
      </c>
      <c r="P18">
        <v>9.5000000000000001E-2</v>
      </c>
      <c r="Q18" t="s">
        <v>43</v>
      </c>
      <c r="R18">
        <f>4.5*N18</f>
        <v>18.585000000000001</v>
      </c>
      <c r="S18" t="s">
        <v>38</v>
      </c>
      <c r="T18">
        <f t="shared" si="1"/>
        <v>0.42749999999999999</v>
      </c>
      <c r="V18" t="s">
        <v>56</v>
      </c>
      <c r="W18">
        <f>10</f>
        <v>10</v>
      </c>
      <c r="X18" t="s">
        <v>62</v>
      </c>
      <c r="Y18">
        <f>W18</f>
        <v>10</v>
      </c>
      <c r="Z18" t="s">
        <v>65</v>
      </c>
      <c r="AA18">
        <f>W18</f>
        <v>10</v>
      </c>
      <c r="AB18" t="s">
        <v>68</v>
      </c>
      <c r="AC18">
        <f t="shared" si="7"/>
        <v>10</v>
      </c>
    </row>
    <row r="19" spans="1:29" x14ac:dyDescent="0.25">
      <c r="A19" s="11"/>
      <c r="B19" s="10"/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O19" t="s">
        <v>30</v>
      </c>
      <c r="Q19" t="s">
        <v>44</v>
      </c>
      <c r="R19">
        <f>4.5*N19</f>
        <v>0</v>
      </c>
      <c r="S19" t="s">
        <v>39</v>
      </c>
      <c r="T19">
        <f t="shared" si="1"/>
        <v>0</v>
      </c>
      <c r="V19" t="s">
        <v>57</v>
      </c>
      <c r="W19">
        <f>31</f>
        <v>31</v>
      </c>
      <c r="X19" t="s">
        <v>103</v>
      </c>
      <c r="Y19">
        <f>W19</f>
        <v>31</v>
      </c>
      <c r="Z19" t="s">
        <v>104</v>
      </c>
      <c r="AA19">
        <f>W19</f>
        <v>31</v>
      </c>
      <c r="AB19" t="s">
        <v>105</v>
      </c>
      <c r="AC19">
        <f t="shared" si="7"/>
        <v>31</v>
      </c>
    </row>
    <row r="20" spans="1:29" x14ac:dyDescent="0.25">
      <c r="A20" s="11"/>
      <c r="B20" s="10"/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  <c r="M20" t="s">
        <v>25</v>
      </c>
      <c r="O20" t="s">
        <v>31</v>
      </c>
      <c r="Q20" t="s">
        <v>45</v>
      </c>
      <c r="R20">
        <f>4.5*N20</f>
        <v>0</v>
      </c>
      <c r="S20" t="s">
        <v>40</v>
      </c>
      <c r="T20">
        <f t="shared" si="1"/>
        <v>0</v>
      </c>
      <c r="V20" t="s">
        <v>58</v>
      </c>
      <c r="W20">
        <f>5</f>
        <v>5</v>
      </c>
      <c r="X20" t="s">
        <v>106</v>
      </c>
      <c r="Y20">
        <f>W20</f>
        <v>5</v>
      </c>
      <c r="Z20" t="s">
        <v>107</v>
      </c>
      <c r="AA20">
        <f>W20</f>
        <v>5</v>
      </c>
      <c r="AB20" t="s">
        <v>108</v>
      </c>
      <c r="AC20">
        <f t="shared" si="7"/>
        <v>5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98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99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ht="30" x14ac:dyDescent="0.25">
      <c r="C24" s="12" t="s">
        <v>116</v>
      </c>
      <c r="D24">
        <v>8.8000000000000007</v>
      </c>
      <c r="E24" t="s">
        <v>97</v>
      </c>
      <c r="F24">
        <v>4.5</v>
      </c>
      <c r="G24" t="s">
        <v>96</v>
      </c>
      <c r="H24">
        <f>D24</f>
        <v>8.8000000000000007</v>
      </c>
      <c r="I24" t="s">
        <v>97</v>
      </c>
      <c r="J24">
        <f>F24</f>
        <v>4.5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109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130.727</v>
      </c>
      <c r="E29" t="s">
        <v>49</v>
      </c>
      <c r="F29">
        <f>SUM(F9:F28)</f>
        <v>30.276999999999997</v>
      </c>
      <c r="G29" t="s">
        <v>50</v>
      </c>
      <c r="H29">
        <f>SUM(H9:H28)</f>
        <v>512.39850000000001</v>
      </c>
      <c r="I29" t="s">
        <v>51</v>
      </c>
      <c r="J29">
        <f>SUM(J9:J28)</f>
        <v>58.980499999999999</v>
      </c>
    </row>
    <row r="30" spans="1:29" x14ac:dyDescent="0.25">
      <c r="C30" t="s">
        <v>70</v>
      </c>
      <c r="K30" t="s">
        <v>73</v>
      </c>
      <c r="L30">
        <f>(SQRT((2*D29+H29)^2+(2*F29+J29)^2))/3</f>
        <v>261.01004417593248</v>
      </c>
      <c r="M30" t="s">
        <v>74</v>
      </c>
      <c r="N30">
        <f>SQRT(D29^2+F29^2)</f>
        <v>134.18735133387199</v>
      </c>
    </row>
    <row r="31" spans="1:29" x14ac:dyDescent="0.25">
      <c r="C31" t="s">
        <v>75</v>
      </c>
      <c r="D31">
        <f>SQRT((400^2/(3*L31^2*I8^2))-F29^2)-D29</f>
        <v>135.93577151113939</v>
      </c>
      <c r="E31" t="s">
        <v>77</v>
      </c>
      <c r="F31">
        <f>SQRT((400^2/(3*M8^2*N31^2))-F29^2)-D29</f>
        <v>10.121036084651109</v>
      </c>
      <c r="K31" t="s">
        <v>71</v>
      </c>
      <c r="L31">
        <f>0.6-0.0025*L30+0.114*L30^0.5-0.13*L30^0.33</f>
        <v>0.97370614032117797</v>
      </c>
      <c r="M31" t="s">
        <v>72</v>
      </c>
      <c r="N31">
        <f>0.6-0.0025*N30+0.114*N30^0.5-0.13*N30^0.33</f>
        <v>0.93033013669918452</v>
      </c>
    </row>
    <row r="32" spans="1:29" x14ac:dyDescent="0.25">
      <c r="H32" t="s">
        <v>47</v>
      </c>
      <c r="K32" t="s">
        <v>75</v>
      </c>
      <c r="L32">
        <f>D31+D29</f>
        <v>266.6627715111394</v>
      </c>
      <c r="M32" t="s">
        <v>77</v>
      </c>
      <c r="N32">
        <f>D29+F31</f>
        <v>140.84803608465111</v>
      </c>
    </row>
    <row r="33" spans="3:24" x14ac:dyDescent="0.25">
      <c r="K33" t="s">
        <v>76</v>
      </c>
      <c r="L33">
        <f>D31+H29</f>
        <v>648.33427151113938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1.84</v>
      </c>
      <c r="O39" t="s">
        <v>28</v>
      </c>
      <c r="P39">
        <f t="shared" si="11"/>
        <v>7.2999999999999995E-2</v>
      </c>
      <c r="Q39" t="s">
        <v>55</v>
      </c>
      <c r="R39">
        <f t="shared" si="12"/>
        <v>31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8.3088060000000006</v>
      </c>
      <c r="D40">
        <v>75</v>
      </c>
      <c r="E40">
        <f>N39</f>
        <v>1.84</v>
      </c>
      <c r="F40">
        <v>0.96</v>
      </c>
      <c r="G40">
        <f>P39</f>
        <v>7.2999999999999995E-2</v>
      </c>
      <c r="H40">
        <f>(1-(F40^2))^0.5</f>
        <v>0.28000000000000003</v>
      </c>
      <c r="I40">
        <f>R39</f>
        <v>31</v>
      </c>
      <c r="M40" t="s">
        <v>23</v>
      </c>
      <c r="N40">
        <f t="shared" si="10"/>
        <v>4.13</v>
      </c>
      <c r="O40" t="s">
        <v>29</v>
      </c>
      <c r="P40">
        <f t="shared" si="11"/>
        <v>9.5000000000000001E-2</v>
      </c>
      <c r="Q40" t="s">
        <v>56</v>
      </c>
      <c r="R40">
        <f t="shared" si="12"/>
        <v>10</v>
      </c>
      <c r="U40">
        <f>(C40/V39)*100</f>
        <v>2.2206354527850185</v>
      </c>
      <c r="V40">
        <f>V39-C40</f>
        <v>365.85463399999998</v>
      </c>
      <c r="X40">
        <f>U39+U40</f>
        <v>3.7565722948902818</v>
      </c>
    </row>
    <row r="41" spans="3:24" x14ac:dyDescent="0.25">
      <c r="C41">
        <f>(2*D41*((E41*F41+G41*H41)*I41)/1000)</f>
        <v>3.9914000000000001</v>
      </c>
      <c r="D41">
        <v>50</v>
      </c>
      <c r="E41">
        <f t="shared" ref="E41:E43" si="13">N40</f>
        <v>4.13</v>
      </c>
      <c r="F41">
        <v>0.96</v>
      </c>
      <c r="G41">
        <f t="shared" ref="G41:G43" si="14">P40</f>
        <v>9.5000000000000001E-2</v>
      </c>
      <c r="H41">
        <f>(1-(F41^2))^0.5</f>
        <v>0.28000000000000003</v>
      </c>
      <c r="I41">
        <f t="shared" ref="I41:I43" si="15">R40</f>
        <v>10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31</v>
      </c>
      <c r="U41">
        <f t="shared" ref="U41:U43" si="16">(C41/V40)*100</f>
        <v>1.0909797578237044</v>
      </c>
      <c r="V41">
        <f t="shared" ref="V41" si="17">V40-C41</f>
        <v>361.86323399999998</v>
      </c>
      <c r="W41">
        <f>V41/1.73</f>
        <v>209.1694994219653</v>
      </c>
      <c r="X41">
        <f>X40+U41</f>
        <v>4.8475520527139864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31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5</v>
      </c>
      <c r="U42">
        <f>(C42/W41)*100</f>
        <v>0</v>
      </c>
      <c r="V42">
        <f>W41-C42</f>
        <v>209.1694994219653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5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209.1694994219653</v>
      </c>
    </row>
    <row r="44" spans="3:24" x14ac:dyDescent="0.25">
      <c r="U44">
        <f>SUM(U39:U42)</f>
        <v>4.8475520527139864</v>
      </c>
    </row>
    <row r="49" spans="6:7" x14ac:dyDescent="0.25">
      <c r="G49" t="s">
        <v>91</v>
      </c>
    </row>
    <row r="50" spans="6:7" x14ac:dyDescent="0.25">
      <c r="F50">
        <f>(1.02+0.98*2.7^(-(3/(F29/D29))))</f>
        <v>1.0200025335426877</v>
      </c>
      <c r="G50">
        <f>1.2*M8*F50</f>
        <v>2.1090399391737873</v>
      </c>
    </row>
    <row r="51" spans="6:7" x14ac:dyDescent="0.25">
      <c r="G51">
        <f>1.2*I8*F50</f>
        <v>1.0817081855068704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К1</vt:lpstr>
      <vt:lpstr>К1.1</vt:lpstr>
      <vt:lpstr>К2</vt:lpstr>
      <vt:lpstr>К2.1</vt:lpstr>
    </vt:vector>
  </TitlesOfParts>
  <Company>knpp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 Андрей Викторович</dc:creator>
  <cp:lastModifiedBy>User</cp:lastModifiedBy>
  <dcterms:created xsi:type="dcterms:W3CDTF">2016-08-31T12:15:31Z</dcterms:created>
  <dcterms:modified xsi:type="dcterms:W3CDTF">2025-02-19T11:24:19Z</dcterms:modified>
</cp:coreProperties>
</file>